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A:\Gruppen\Beschaffung\Ausschreibungen\2026_Postdienstleistungen\Wertungsmatrizen\Wertungsmatrizen_Postdienstleistungen_2026_2029\"/>
    </mc:Choice>
  </mc:AlternateContent>
  <xr:revisionPtr revIDLastSave="0" documentId="13_ncr:1_{1C00A936-C918-4B7F-9202-DF889676443E}" xr6:coauthVersionLast="47" xr6:coauthVersionMax="47" xr10:uidLastSave="{00000000-0000-0000-0000-000000000000}"/>
  <bookViews>
    <workbookView xWindow="-108" yWindow="-108" windowWidth="30936" windowHeight="16896" tabRatio="599" activeTab="1" xr2:uid="{D5F07E08-927E-4C47-A6BD-508A88C97FBB}"/>
  </bookViews>
  <sheets>
    <sheet name="LOS 1 (innerhalb 45...)" sheetId="1" r:id="rId1"/>
    <sheet name="LOS 1 Preisauswertung" sheetId="3" r:id="rId2"/>
    <sheet name="LOS 2 (außerhalb 45...)" sheetId="4" r:id="rId3"/>
    <sheet name="LOS 2 Preisauswertung " sheetId="5" r:id="rId4"/>
    <sheet name="LOS 3 (PZA_ePZA)" sheetId="8" r:id="rId5"/>
    <sheet name="LOS 3 (Preisauswertung)" sheetId="9" r:id="rId6"/>
    <sheet name="Auswertung (Preis)" sheetId="1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31" i="9" l="1"/>
  <c r="N26" i="9"/>
  <c r="H26" i="9"/>
  <c r="N23" i="9"/>
  <c r="T133" i="3"/>
  <c r="N132" i="3"/>
  <c r="H132" i="3"/>
  <c r="Z131" i="3"/>
  <c r="T129" i="3"/>
  <c r="Z128" i="3"/>
  <c r="N128" i="3"/>
  <c r="H128" i="3"/>
  <c r="T126" i="3"/>
  <c r="Z125" i="3"/>
  <c r="N125" i="3"/>
  <c r="H125" i="3"/>
  <c r="Z122" i="3"/>
  <c r="T122" i="3"/>
  <c r="N122" i="3"/>
  <c r="H122" i="3"/>
  <c r="T113" i="3"/>
  <c r="Z112" i="3"/>
  <c r="N112" i="3"/>
  <c r="H112" i="3"/>
  <c r="T109" i="3"/>
  <c r="Z108" i="3"/>
  <c r="N108" i="3"/>
  <c r="H108" i="3"/>
  <c r="T106" i="3"/>
  <c r="Z105" i="3"/>
  <c r="N105" i="3"/>
  <c r="H105" i="3"/>
  <c r="Z102" i="3"/>
  <c r="T102" i="3"/>
  <c r="N102" i="3"/>
  <c r="H102" i="3"/>
  <c r="Z92" i="3"/>
  <c r="N92" i="3"/>
  <c r="H92" i="3"/>
  <c r="T89" i="3"/>
  <c r="Z88" i="3"/>
  <c r="N88" i="3"/>
  <c r="H88" i="3"/>
  <c r="T86" i="3"/>
  <c r="Z85" i="3"/>
  <c r="N85" i="3"/>
  <c r="H85" i="3"/>
  <c r="Z82" i="3"/>
  <c r="T82" i="3"/>
  <c r="N82" i="3"/>
  <c r="H82" i="3"/>
  <c r="Z72" i="3"/>
  <c r="T72" i="3"/>
  <c r="N72" i="3"/>
  <c r="H72" i="3"/>
  <c r="T69" i="3"/>
  <c r="N69" i="3"/>
  <c r="H69" i="3"/>
  <c r="Z68" i="3"/>
  <c r="Z66" i="3"/>
  <c r="T66" i="3"/>
  <c r="N66" i="3"/>
  <c r="H66" i="3"/>
  <c r="Z62" i="3"/>
  <c r="Z135" i="3" s="1"/>
  <c r="T62" i="3"/>
  <c r="T135" i="3" s="1"/>
  <c r="N62" i="3"/>
  <c r="H62" i="3"/>
  <c r="J46" i="3"/>
  <c r="J43" i="3"/>
  <c r="J40" i="3"/>
  <c r="J32" i="3"/>
  <c r="J29" i="3"/>
  <c r="J25" i="3"/>
  <c r="J20" i="3"/>
  <c r="J18" i="3"/>
  <c r="J16" i="3"/>
  <c r="J14" i="3"/>
  <c r="J11" i="3"/>
  <c r="T135" i="5"/>
  <c r="T133" i="5"/>
  <c r="T129" i="5"/>
  <c r="T126" i="5"/>
  <c r="T122" i="5"/>
  <c r="T113" i="5"/>
  <c r="T109" i="5"/>
  <c r="T106" i="5"/>
  <c r="T102" i="5"/>
  <c r="T89" i="5"/>
  <c r="T86" i="5"/>
  <c r="T82" i="5"/>
  <c r="T72" i="5"/>
  <c r="T69" i="5"/>
  <c r="T66" i="5"/>
  <c r="T62" i="5"/>
  <c r="N132" i="5"/>
  <c r="H132" i="5"/>
  <c r="Z131" i="5"/>
  <c r="Z128" i="5"/>
  <c r="N128" i="5"/>
  <c r="H128" i="5"/>
  <c r="Z125" i="5"/>
  <c r="N125" i="5"/>
  <c r="H125" i="5"/>
  <c r="Z122" i="5"/>
  <c r="N122" i="5"/>
  <c r="H122" i="5"/>
  <c r="Z112" i="5"/>
  <c r="N112" i="5"/>
  <c r="H112" i="5"/>
  <c r="Z108" i="5"/>
  <c r="N108" i="5"/>
  <c r="H108" i="5"/>
  <c r="Z105" i="5"/>
  <c r="N105" i="5"/>
  <c r="H105" i="5"/>
  <c r="Z102" i="5"/>
  <c r="N102" i="5"/>
  <c r="H102" i="5"/>
  <c r="Z92" i="5"/>
  <c r="N92" i="5"/>
  <c r="H92" i="5"/>
  <c r="Z88" i="5"/>
  <c r="N88" i="5"/>
  <c r="H88" i="5"/>
  <c r="Z85" i="5"/>
  <c r="N85" i="5"/>
  <c r="H85" i="5"/>
  <c r="Z82" i="5"/>
  <c r="N82" i="5"/>
  <c r="H82" i="5"/>
  <c r="Z72" i="5"/>
  <c r="N72" i="5"/>
  <c r="H72" i="5"/>
  <c r="N69" i="5"/>
  <c r="H69" i="5"/>
  <c r="Z68" i="5"/>
  <c r="Z66" i="5"/>
  <c r="N66" i="5"/>
  <c r="H66" i="5"/>
  <c r="Z62" i="5"/>
  <c r="N62" i="5"/>
  <c r="H62" i="5"/>
  <c r="J46" i="5"/>
  <c r="J43" i="5"/>
  <c r="J40" i="5"/>
  <c r="J32" i="5"/>
  <c r="J29" i="5"/>
  <c r="J25" i="5"/>
  <c r="J20" i="5"/>
  <c r="J18" i="5"/>
  <c r="J16" i="5"/>
  <c r="J14" i="5"/>
  <c r="J11" i="5"/>
  <c r="N135" i="3" l="1"/>
  <c r="H135" i="3"/>
  <c r="H135" i="5"/>
  <c r="N135" i="5"/>
  <c r="Z135" i="5"/>
  <c r="K68" i="12"/>
  <c r="I68" i="12"/>
  <c r="G68" i="12"/>
  <c r="E68" i="12"/>
  <c r="C68" i="12"/>
  <c r="K45" i="12" l="1"/>
  <c r="I45" i="12"/>
  <c r="G45" i="12"/>
  <c r="E45" i="12"/>
  <c r="C45" i="12"/>
  <c r="N18" i="9"/>
  <c r="H18" i="9"/>
  <c r="N15" i="9"/>
  <c r="H15" i="9"/>
  <c r="I18" i="12" l="1"/>
  <c r="G18" i="12"/>
  <c r="K18" i="12"/>
  <c r="E18" i="12"/>
  <c r="C18" i="12"/>
  <c r="I15" i="12"/>
  <c r="G15" i="12"/>
  <c r="E15" i="12"/>
  <c r="C15" i="12"/>
  <c r="K15" i="12"/>
  <c r="I11" i="12"/>
  <c r="G11" i="12"/>
  <c r="E11" i="12"/>
  <c r="K11" i="12"/>
  <c r="H35" i="5"/>
  <c r="J35" i="5"/>
  <c r="J50" i="5"/>
  <c r="L141" i="5"/>
  <c r="C11" i="12"/>
  <c r="K8" i="12"/>
  <c r="G8" i="12"/>
  <c r="E8" i="12"/>
  <c r="C8" i="12"/>
  <c r="H35" i="3"/>
  <c r="J35" i="3"/>
  <c r="J50" i="3"/>
  <c r="L141" i="3"/>
  <c r="I8" i="12"/>
</calcChain>
</file>

<file path=xl/sharedStrings.xml><?xml version="1.0" encoding="utf-8"?>
<sst xmlns="http://schemas.openxmlformats.org/spreadsheetml/2006/main" count="464" uniqueCount="116">
  <si>
    <t>Bestandteil dieses Loses sind folgende Formate für den Briefversand:</t>
  </si>
  <si>
    <t>Formatbezeichnung</t>
  </si>
  <si>
    <t>Formatbeschreibung</t>
  </si>
  <si>
    <t xml:space="preserve">Standardbrief </t>
  </si>
  <si>
    <t>Maße: L: 14-23,5 cm B: 9 - 12,5 cm und H: bis 0,5 cm (Rechteckform) Gewicht: bis 20 g</t>
  </si>
  <si>
    <t>Kompaktbrief</t>
  </si>
  <si>
    <t>Großbrief</t>
  </si>
  <si>
    <t>Maße: L: 10-23,5 cm B: 7 - 12,5 cm und H: 1 bis cm (Rechteckform) Gewicht: bis 50 g</t>
  </si>
  <si>
    <t>Maße: L: 10-35,3 cm B: 7 - 25 cm und H:bis 2 cm (Quadratform) Gewicht: bis 500 g</t>
  </si>
  <si>
    <t>Preisangaben</t>
  </si>
  <si>
    <t>Bemerkung</t>
  </si>
  <si>
    <t>Einzelpreis (ohne MwSt.)</t>
  </si>
  <si>
    <t xml:space="preserve">Standard </t>
  </si>
  <si>
    <t>Briefformat (wie zuvor definiert)</t>
  </si>
  <si>
    <t>Kompakt</t>
  </si>
  <si>
    <t>Groß</t>
  </si>
  <si>
    <t xml:space="preserve">Mengenangaben über 3 Jahre kalkuliert </t>
  </si>
  <si>
    <r>
      <rPr>
        <u/>
        <sz val="9"/>
        <color theme="1"/>
        <rFont val="Verdana"/>
        <family val="2"/>
      </rPr>
      <t xml:space="preserve">Erläuterungen zum Ausfüllen der Preispositionen: </t>
    </r>
    <r>
      <rPr>
        <sz val="9"/>
        <color theme="1"/>
        <rFont val="Verdana"/>
        <family val="2"/>
      </rPr>
      <t xml:space="preserve">Die nachfolgend aufgeführten Mengenangaben je Format basieren auf dem Versandaufkommen der Jahre 2022- 2024. Diese Mengenangaben werden ausschließlich  für die Vergleichbarkeit der Angebotspreise herangezogen und sind nicht maßgebend für die tatsächlich anfallenden Versandmengen während der vorgesehenen Vertragslaufzeit. Die Preise werden unrabattiert und ohne MwSt. bewertet. </t>
    </r>
  </si>
  <si>
    <t xml:space="preserve">gesamt für 3 Jahre (ohne MwSt.) </t>
  </si>
  <si>
    <t>Bestandteil dieses Loses sind folgende Formate und Zusatzleistungen  für den Briefversand:</t>
  </si>
  <si>
    <t xml:space="preserve">Formatbeschreibung und Zusatzleistungen </t>
  </si>
  <si>
    <t xml:space="preserve">Die Zustellkraft dokumentiert den Einwurf in den Briefkasten bzw. in ein Postfach. </t>
  </si>
  <si>
    <t xml:space="preserve">Die Zustellung erfolgt gegen Unterschrift oder elektronischer Bestätigung durch die empfangsberechtige Person. </t>
  </si>
  <si>
    <t xml:space="preserve">Der Empfang wird mit Zustellung per digitaler Signatur bestätigt. Die schriftliche Bestätigung der Zustellung wird automatisch an die Absendeadresse geschickt. </t>
  </si>
  <si>
    <t>Maxi</t>
  </si>
  <si>
    <t>Menge</t>
  </si>
  <si>
    <t>Einschreiben national (wie zuvor definiert)</t>
  </si>
  <si>
    <t>gesamt für 3 Jahre (ohne MwSt.)</t>
  </si>
  <si>
    <t>Einschreiben Einwurf national (wie zuvor definiert)</t>
  </si>
  <si>
    <t xml:space="preserve">Einschreiben Rückschein national (wie zuvor definiert) </t>
  </si>
  <si>
    <t>Kleinformat PZA/ePZA</t>
  </si>
  <si>
    <t xml:space="preserve">Maße: L: 14-23,5 cm B: 9 - 12,5 cm und H: bis 0,5 cm  </t>
  </si>
  <si>
    <t>Großformat PZA/ePZA</t>
  </si>
  <si>
    <t xml:space="preserve">Maße: L: 10-35,3 cm B: 7 - 25 cm und H: bis 5 cm </t>
  </si>
  <si>
    <t xml:space="preserve">Förmliche Zustellung durch persönliche Übergabe an die empfangsberechtigte Person oder eine nach dem Gesetz vorgegebene Ersatzzustellung (z.B. Einwurf in den Hausbriefkasten, ersatzweise Niederlegung). Niedergelegt wird  im Regelfall in der Filiale der Deutschen Post oder der Postangentur vor Ort bzw. am Ort des zuständigen Amtsgerichtes. Die zustellempfangsberechtigte Person wird mit einem Benachrichtigungsschein informiert. Auf der Zustellungsurkunde und dem inneren Umschlag muss jeweils eine zustellfähige Adresse im Sinne der Regelung gemäß § 130 Zivilprozessordnung (ZPO) aufgeführt sein.  </t>
  </si>
  <si>
    <t xml:space="preserve">Förmliche Zustellung </t>
  </si>
  <si>
    <t>PZA (wie zuvor definiert)</t>
  </si>
  <si>
    <t xml:space="preserve">Kleinformat </t>
  </si>
  <si>
    <t>Großformat</t>
  </si>
  <si>
    <t>ePZA (wie zuvor definiert)</t>
  </si>
  <si>
    <t xml:space="preserve">Offenes Verfahren über die Beauftragung von Postdienst- und Paketdienstleistungen 2026 - 2029 / Auftragsbezogene Ausschluss- und Leistungskriterien </t>
  </si>
  <si>
    <t xml:space="preserve">LOS Nr. </t>
  </si>
  <si>
    <t xml:space="preserve">Anbieter A / Wertungspreis je LOS (ohne MwSt.) </t>
  </si>
  <si>
    <t xml:space="preserve">Anbieter B / Wertungspreis je LOS (ohne MwSt.) </t>
  </si>
  <si>
    <t xml:space="preserve">Anbieter C / Wertungspreis je LOS (ohne MwSt.) </t>
  </si>
  <si>
    <t xml:space="preserve">Anbieter D  / Wertungspreis je LOS (ohne MwSt.) </t>
  </si>
  <si>
    <t xml:space="preserve">Anbieter E  / Wertungspreis je LOS (ohne MwSt.) </t>
  </si>
  <si>
    <t>LOS 1</t>
  </si>
  <si>
    <t xml:space="preserve">Los-Nr. </t>
  </si>
  <si>
    <t>Wertungspreis Anbieter A</t>
  </si>
  <si>
    <t>Wertungspreis Anbieter B</t>
  </si>
  <si>
    <t xml:space="preserve">Wertungspreis Anbieter C </t>
  </si>
  <si>
    <t>Wertungspreis Anbieter D</t>
  </si>
  <si>
    <t>Wertungspreis Anbieter  E</t>
  </si>
  <si>
    <t>niedrigster Wertungspreis  (Angebot C)</t>
  </si>
  <si>
    <t xml:space="preserve">vergebene Höchstpunktzahl </t>
  </si>
  <si>
    <t>Berechnung Teil-Punktzahl</t>
  </si>
  <si>
    <r>
      <t xml:space="preserve">Erläuterung zur Berechnung der Teil-Punktzahl:     </t>
    </r>
    <r>
      <rPr>
        <sz val="8"/>
        <color theme="1"/>
        <rFont val="Verdana"/>
        <family val="2"/>
      </rPr>
      <t xml:space="preserve">In jedem Los wird die Angabe einer Preiseinheit pro Stck. (ohne MwSt.) vom anbietenden Unternehmen angegeben. Jede Preiseinheit wird mit der jeweils aufgeführten Menge an Postaufkommen multipliziert. Hieraus berechnet sich ein Wertungspreis (ohne MwSt.) je LOS. Der niedrigste Wertungspreis je LOS erhält als Höchstpunktzahl 400 Punkte (Gewichtung 40%). Der niedrigste Wertungspreis je LOS wird mit der Höchstpunktzahl multipliziert  und durch den berechneten Wertungspreis je LOS eines anderen anbietenden Unternehmen dividiert. </t>
    </r>
  </si>
  <si>
    <r>
      <t xml:space="preserve">Beispiel für die Berechnung der Teilpunkt-Zahl (Preis): </t>
    </r>
    <r>
      <rPr>
        <sz val="8"/>
        <color theme="1"/>
        <rFont val="Verdana"/>
        <family val="2"/>
      </rPr>
      <t xml:space="preserve">Hierbei ist anzumerken, dass die nachfolgend aufgeführten  Wertungspreise jeweils nicht mit den späteren  tatsächlichen Angebotspreisen übereinstimmen. Für die Angebotsauswertung werden nur die Wertungspreise auf der Grundlage der tatsächlich angebotenen Stückpreise herangezogen. </t>
    </r>
  </si>
  <si>
    <r>
      <rPr>
        <b/>
        <u/>
        <sz val="8"/>
        <color theme="1"/>
        <rFont val="Aptos Narrow"/>
        <family val="2"/>
        <scheme val="minor"/>
      </rPr>
      <t xml:space="preserve">Beispiel für die Berechnung des Entscheidungswertes (E-Wert): </t>
    </r>
    <r>
      <rPr>
        <sz val="8"/>
        <color theme="1"/>
        <rFont val="Aptos Narrow"/>
        <family val="2"/>
        <scheme val="minor"/>
      </rPr>
      <t xml:space="preserve">Die beiden ermittelten Teil-Punktzahlen (Qualität und Preis) werden addiert. Hierbei ergibt sich ein Gesamtwert, der als E-Wert für die Zuschlagsentscheidung herangezogen wird. Das Angebot mit dem höchsten E-Wert je LOS kommt hiernach für die Zuschlagsentscheidung in Betracht. </t>
    </r>
  </si>
  <si>
    <t>Anbieter A</t>
  </si>
  <si>
    <t>Anbieter B</t>
  </si>
  <si>
    <t xml:space="preserve">Anbieter C </t>
  </si>
  <si>
    <t>Anbieter D</t>
  </si>
  <si>
    <t xml:space="preserve"> Anbieter  E</t>
  </si>
  <si>
    <t>Gewichtsfaktor 60 % (gewichtete Leistungspunktzahl)</t>
  </si>
  <si>
    <t xml:space="preserve">Berechnung E-Wert </t>
  </si>
  <si>
    <t xml:space="preserve">Bemerkung </t>
  </si>
  <si>
    <t xml:space="preserve">Diese  Werte wurden aus dem Beispiel Wertungsmatrix für die Leistungsbewertung entnommen.  </t>
  </si>
  <si>
    <t xml:space="preserve">Das Angebot des Anbieters E wird in diesem Beispiel mit dem höchsten E-Wert für den Zuschlag für LOS 1 ausgwwählt. </t>
  </si>
  <si>
    <t>Für die Budget- bzw. Haushaltsplanung wird die Information benötigt, ob etwaige Leistungen, die der Mehrwertsteuerpflicht unterliegen, entsprechend zu berücksichtigen sind. Deshalb tragen bitte die anbietenden Unternehmen im nebenstehenden gelben Feld ein, ob und welche Leistungen in diesem LOS der MwSt.-Pflicht unterliegen. Bitte auch mit angeben, falls keine MwSt-pflichtigen Leistungen berechnet werden.</t>
  </si>
  <si>
    <t xml:space="preserve">Angaben zu Leistungen, die der MwSt.-Pflicht unterliegen: </t>
  </si>
  <si>
    <t>Offenes Verfahren über die Beauftragung von Postdienst- und Paketdienstleistungen 2026 -2029 / LOS 3 (PZA/ePZA)</t>
  </si>
  <si>
    <t>3 (PZA)</t>
  </si>
  <si>
    <t xml:space="preserve">3 (ePZA) </t>
  </si>
  <si>
    <t>Offenes Verfahren über die Beauftragung von Postdienst-und Paketdienstleistungen 2026 -2029 / LOS 1 (Briefe und Einschreiben innerhalb PLZ-Gebiet 45…)</t>
  </si>
  <si>
    <t>Einschreiben (national)</t>
  </si>
  <si>
    <t>Einschreiben Einwurf (national)</t>
  </si>
  <si>
    <t>Einschreiben Rückschein(national)</t>
  </si>
  <si>
    <t>Offenes Verfahren über die Beauftragung von Postdienst- und Paketdienstleistungen  2026 -2029 / LOS 2 (Briefe und Einschreiben außerhalb PLZ-Gebiet 45…)</t>
  </si>
  <si>
    <t>Offenes Verfahren über die Beauftragung von Postdienst- und Paketdienstleistungen 2026 -2029 / LOS 3 ( PZA/ ePZA)</t>
  </si>
  <si>
    <t>1 (Briefe und Einschreiben in PLZ-Gebiet 45…)</t>
  </si>
  <si>
    <t>2 (Briefe und Einschreiben außerhalb PLZ-Gebiet 45…)</t>
  </si>
  <si>
    <r>
      <t xml:space="preserve"> </t>
    </r>
    <r>
      <rPr>
        <b/>
        <sz val="9"/>
        <color theme="1"/>
        <rFont val="Verdana"/>
        <family val="2"/>
      </rPr>
      <t xml:space="preserve">Die anbietenden Unternehmen füllen bitte ausschließlich die nachfolgend in gelb markierten Zeilen aus. Die übrigen Preispositionen berechnen sich formelbasiert. </t>
    </r>
  </si>
  <si>
    <t>gesamt über 36 Monate  (ohne MwSt.)</t>
  </si>
  <si>
    <t>gesamt über 36 Monate (ohne MwSt.)</t>
  </si>
  <si>
    <t xml:space="preserve">Die anbietenden Unternehmen füllen bitte ausschließlich die nachfolgend in gelb markierten Zeilen aus. Die übrigen Preispositionen berechnen sich formelbasiert. </t>
  </si>
  <si>
    <t>Preiseinheit/Stck. (Porto)</t>
  </si>
  <si>
    <t xml:space="preserve">Konsolidierung/Stck. </t>
  </si>
  <si>
    <t>Konsolidierung: Bündelung; Sammlung und Vorsortierung; Einlieferung bei der DPAG; Zustellung</t>
  </si>
  <si>
    <t xml:space="preserve">Abholung/Stck </t>
  </si>
  <si>
    <t xml:space="preserve">Abholung, wie im LV Anlage 1 je Vertrag beschrieben. </t>
  </si>
  <si>
    <t xml:space="preserve">Sonstige Service-bzw. Handlingsleistungen </t>
  </si>
  <si>
    <t xml:space="preserve"> Bearbeitung von Sendungsverfolgungs-angelegenheiten ; Bearbeitung von Reklamationen; sonstiges Vertragshandling  </t>
  </si>
  <si>
    <t>Preiseinheit/Stck (Porto)</t>
  </si>
  <si>
    <t>Abholung/Stck</t>
  </si>
  <si>
    <t>Preiseinheit pro Stck. (Porto)</t>
  </si>
  <si>
    <t>Abholung/Stck.</t>
  </si>
  <si>
    <t xml:space="preserve">Kompakt </t>
  </si>
  <si>
    <t>gesamt über 36 Monate (ohne Mwst.)</t>
  </si>
  <si>
    <t xml:space="preserve">Wertungspreis LOS 1 </t>
  </si>
  <si>
    <t xml:space="preserve">Für die Budget- bzw. Haushaltsplanung wird die Information benötigt, ob etwiage Leistungen, die der Mehrwertsteuerpflicht unterliegen, entsprechend zu berücksichtigen sind. Deshalb tragen bitte die anbietenden Unternehmen im nebenstehenden gelben Feld ein, ob und welche Leistungen in diesem LOS der MwSt.-Pflicht unterliegen. Bitte auch mit angeben, falls keine MwSt.pflichtigen Leistungen berechnet werden. </t>
  </si>
  <si>
    <t>Angaben zu Leistungen, die der MwSt.-Pflicht unterliegen:</t>
  </si>
  <si>
    <t>Maxibrief</t>
  </si>
  <si>
    <t>Maße: L: 35,3 cm B: 25 cm  H:5 cm  Gewicht: bis 1.000 g</t>
  </si>
  <si>
    <t>Maße: L: 35,3 cm B: 25 cm H: 5 cm  Gewicht: bis 1.00 g</t>
  </si>
  <si>
    <r>
      <rPr>
        <u/>
        <sz val="9"/>
        <color theme="1"/>
        <rFont val="Verdana"/>
        <family val="2"/>
      </rPr>
      <t xml:space="preserve">Erläuterungen zum Ausfüllen der Preispositionen: </t>
    </r>
    <r>
      <rPr>
        <sz val="9"/>
        <color theme="1"/>
        <rFont val="Verdana"/>
        <family val="2"/>
      </rPr>
      <t xml:space="preserve">Die nachfolgend aufgeführten Mengenangaben je Format basieren auf dem Versandaufkommen der Jahre 2022- 2024. Diese Mengenangaben werden ausschließlich  für die Vergleichbarkeit der Angebotspreise herangezogen und sind nicht maßgebend für die tatsächlich anfallenden Versandmengen während der vorgesehenen Vertragslaufzeit. Die Preise werden unrabattiert und ohne MwSt. bewertet. </t>
    </r>
    <r>
      <rPr>
        <b/>
        <u/>
        <sz val="8"/>
        <color theme="1"/>
        <rFont val="Verdana"/>
        <family val="2"/>
      </rPr>
      <t xml:space="preserve">Hinweis zu internationaler Briefpost: Die Gesamtmenge an internationaler Briefpost liegtbezogen auf die hier genannte  Gesamtmenge über 3 Jahre gerechnet, bei weniger als 0,5 % des Postaufkommens. Deshalb werden diese Mengen nicht mit bei dieser Wertung berücksichtigt. </t>
    </r>
  </si>
  <si>
    <t xml:space="preserve">Wertungspreis LOS 2 </t>
  </si>
  <si>
    <t xml:space="preserve">Einschreiben Rückschein international (wie zuvor definiert) </t>
  </si>
  <si>
    <t xml:space="preserve">Abholung/Stck. </t>
  </si>
  <si>
    <t>Einschreiben Rückschein(international)</t>
  </si>
  <si>
    <t>Der Empfang wird mit Zustellung per digitaler Signatur bestätigt. Die schriftliche Bestätigung der Zustellung wird automatisch an die Absendeadresse geschickt. Im Übrigen gilit die Regelung nach der Bestimmung gemäß § 183 Zivilproessordnung (ZPO).</t>
  </si>
  <si>
    <t>Abholung  von PZA/ePZA)</t>
  </si>
  <si>
    <t>Monatlicher Preis  (ohne MwSt.)</t>
  </si>
  <si>
    <t xml:space="preserve">Wertungspreis zu LOS 3 </t>
  </si>
  <si>
    <t>Offenes Verfahren über die Beauftragung von Postdienst- und Paketdienstleistungen  2026 -2029 / LOS 1 (Briefe und Einschreiben innerhalb PLZ-Gebiet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</si>
</sst>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00\ &quot;€&quot;"/>
    <numFmt numFmtId="166" formatCode="#,##0.0000\ &quot;€&quot;;[Red]#,##0.0000\ &quot;€&quot;"/>
    <numFmt numFmtId="167" formatCode="#,##0.0000\ _€"/>
    <numFmt numFmtId="168" formatCode="#,##0.0000\ &quot;€&quot;;\-#,##0.0000\ &quot;€&quot;"/>
  </numFmts>
  <fonts count="13" x14ac:knownFonts="1">
    <font>
      <sz val="11"/>
      <color theme="1"/>
      <name val="Aptos Narrow"/>
      <family val="2"/>
      <scheme val="minor"/>
    </font>
    <font>
      <sz val="9"/>
      <color theme="1"/>
      <name val="Verdana"/>
      <family val="2"/>
    </font>
    <font>
      <b/>
      <sz val="9"/>
      <color theme="1"/>
      <name val="Verdana"/>
      <family val="2"/>
    </font>
    <font>
      <u/>
      <sz val="9"/>
      <color theme="1"/>
      <name val="Verdana"/>
      <family val="2"/>
    </font>
    <font>
      <sz val="8"/>
      <color theme="1"/>
      <name val="Verdana"/>
      <family val="2"/>
    </font>
    <font>
      <b/>
      <sz val="8"/>
      <color theme="1"/>
      <name val="Verdana"/>
      <family val="2"/>
    </font>
    <font>
      <sz val="8"/>
      <color theme="1"/>
      <name val="Aptos Narrow"/>
      <family val="2"/>
      <scheme val="minor"/>
    </font>
    <font>
      <b/>
      <sz val="8"/>
      <color theme="1"/>
      <name val="Aptos Narrow"/>
      <family val="2"/>
      <scheme val="minor"/>
    </font>
    <font>
      <b/>
      <sz val="9"/>
      <color theme="1"/>
      <name val="Aptos Narrow"/>
      <family val="2"/>
      <scheme val="minor"/>
    </font>
    <font>
      <sz val="9"/>
      <color theme="1"/>
      <name val="Aptos Narrow"/>
      <family val="2"/>
      <scheme val="minor"/>
    </font>
    <font>
      <b/>
      <u/>
      <sz val="8"/>
      <color theme="1"/>
      <name val="Aptos Narrow"/>
      <family val="2"/>
      <scheme val="minor"/>
    </font>
    <font>
      <b/>
      <u/>
      <sz val="8"/>
      <color theme="1"/>
      <name val="Verdana"/>
      <family val="2"/>
    </font>
    <font>
      <u/>
      <sz val="8"/>
      <color theme="1"/>
      <name val="Verdana"/>
      <family val="2"/>
    </font>
  </fonts>
  <fills count="8">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thin">
        <color indexed="64"/>
      </right>
      <top/>
      <bottom/>
      <diagonal/>
    </border>
  </borders>
  <cellStyleXfs count="1">
    <xf numFmtId="0" fontId="0" fillId="0" borderId="0"/>
  </cellStyleXfs>
  <cellXfs count="210">
    <xf numFmtId="0" fontId="0" fillId="0" borderId="0" xfId="0"/>
    <xf numFmtId="0" fontId="1" fillId="0" borderId="0" xfId="0" applyFont="1"/>
    <xf numFmtId="0" fontId="1" fillId="0" borderId="0" xfId="0" applyFont="1" applyAlignment="1">
      <alignment horizontal="center"/>
    </xf>
    <xf numFmtId="0" fontId="1" fillId="3" borderId="0" xfId="0" applyFont="1" applyFill="1" applyBorder="1"/>
    <xf numFmtId="0" fontId="1" fillId="0" borderId="0" xfId="0" applyFont="1" applyFill="1" applyBorder="1"/>
    <xf numFmtId="0" fontId="1" fillId="4" borderId="0" xfId="0" applyFont="1" applyFill="1"/>
    <xf numFmtId="0" fontId="0" fillId="3" borderId="0" xfId="0" applyFill="1"/>
    <xf numFmtId="0" fontId="2" fillId="4" borderId="0" xfId="0" applyFont="1" applyFill="1" applyAlignment="1">
      <alignment horizontal="center" vertical="center"/>
    </xf>
    <xf numFmtId="0" fontId="1" fillId="4" borderId="0" xfId="0" applyFont="1" applyFill="1" applyAlignment="1">
      <alignment horizontal="center" vertical="center"/>
    </xf>
    <xf numFmtId="0" fontId="1" fillId="4" borderId="0" xfId="0" applyFont="1" applyFill="1" applyAlignment="1">
      <alignment vertical="center"/>
    </xf>
    <xf numFmtId="164" fontId="1" fillId="4" borderId="0" xfId="0" applyNumberFormat="1" applyFont="1" applyFill="1" applyAlignment="1">
      <alignment vertical="center"/>
    </xf>
    <xf numFmtId="0" fontId="1" fillId="6" borderId="0" xfId="0" applyFont="1" applyFill="1"/>
    <xf numFmtId="0" fontId="2" fillId="4" borderId="0" xfId="0" applyFont="1" applyFill="1" applyAlignment="1">
      <alignment vertical="center" wrapText="1"/>
    </xf>
    <xf numFmtId="0" fontId="6" fillId="0" borderId="0" xfId="0" applyFont="1"/>
    <xf numFmtId="0" fontId="6" fillId="4" borderId="0" xfId="0" applyFont="1" applyFill="1"/>
    <xf numFmtId="0" fontId="7" fillId="0" borderId="0" xfId="0" applyFont="1" applyFill="1" applyAlignment="1">
      <alignment vertical="center" wrapText="1"/>
    </xf>
    <xf numFmtId="164" fontId="7" fillId="0" borderId="0" xfId="0" applyNumberFormat="1" applyFont="1" applyFill="1" applyAlignment="1">
      <alignment vertical="center" wrapText="1"/>
    </xf>
    <xf numFmtId="0" fontId="6" fillId="4" borderId="0" xfId="0" applyFont="1" applyFill="1" applyAlignment="1"/>
    <xf numFmtId="0" fontId="6" fillId="4" borderId="0" xfId="0" applyFont="1" applyFill="1" applyAlignment="1">
      <alignment vertical="center"/>
    </xf>
    <xf numFmtId="0" fontId="7" fillId="4" borderId="0" xfId="0" applyFont="1" applyFill="1" applyAlignment="1">
      <alignment vertical="center"/>
    </xf>
    <xf numFmtId="0" fontId="1" fillId="0" borderId="0" xfId="0" applyFont="1" applyFill="1"/>
    <xf numFmtId="164" fontId="1" fillId="5" borderId="0" xfId="0" applyNumberFormat="1" applyFont="1" applyFill="1" applyBorder="1" applyAlignment="1">
      <alignment horizontal="right" vertical="center"/>
    </xf>
    <xf numFmtId="164" fontId="1" fillId="2" borderId="0" xfId="0" applyNumberFormat="1" applyFont="1" applyFill="1" applyBorder="1" applyAlignment="1">
      <alignment horizontal="right" vertical="center"/>
    </xf>
    <xf numFmtId="0" fontId="4" fillId="2" borderId="0" xfId="0" applyFont="1" applyFill="1" applyBorder="1" applyAlignment="1">
      <alignment horizontal="left" vertical="center" wrapText="1"/>
    </xf>
    <xf numFmtId="0" fontId="4" fillId="2" borderId="0" xfId="0" applyFont="1" applyFill="1" applyAlignment="1">
      <alignment horizontal="left" vertical="center" wrapText="1"/>
    </xf>
    <xf numFmtId="0" fontId="1" fillId="2" borderId="0" xfId="0" applyFont="1" applyFill="1"/>
    <xf numFmtId="0" fontId="2" fillId="4" borderId="0" xfId="0" applyFont="1" applyFill="1" applyAlignment="1">
      <alignment vertical="center"/>
    </xf>
    <xf numFmtId="0" fontId="1" fillId="2" borderId="0" xfId="0" applyFont="1" applyFill="1" applyAlignment="1">
      <alignment vertical="center"/>
    </xf>
    <xf numFmtId="0" fontId="2" fillId="2" borderId="0" xfId="0" applyFont="1" applyFill="1" applyAlignment="1">
      <alignment vertical="center"/>
    </xf>
    <xf numFmtId="164" fontId="1" fillId="2" borderId="0" xfId="0" applyNumberFormat="1" applyFont="1" applyFill="1" applyAlignment="1">
      <alignment horizontal="right" vertical="center"/>
    </xf>
    <xf numFmtId="0" fontId="1" fillId="4" borderId="0" xfId="0" applyFont="1" applyFill="1" applyAlignment="1"/>
    <xf numFmtId="0" fontId="1" fillId="2" borderId="0" xfId="0" applyFont="1" applyFill="1" applyAlignment="1">
      <alignment vertical="center" wrapText="1"/>
    </xf>
    <xf numFmtId="0" fontId="2" fillId="2" borderId="0" xfId="0" applyFont="1" applyFill="1" applyAlignment="1">
      <alignment vertical="center" wrapText="1"/>
    </xf>
    <xf numFmtId="164" fontId="1" fillId="2" borderId="0" xfId="0" applyNumberFormat="1" applyFont="1" applyFill="1" applyAlignment="1">
      <alignment horizontal="right" vertical="center" wrapText="1"/>
    </xf>
    <xf numFmtId="0" fontId="2" fillId="7" borderId="0" xfId="0" applyFont="1" applyFill="1" applyAlignment="1">
      <alignment horizontal="center" vertical="center" wrapText="1"/>
    </xf>
    <xf numFmtId="0" fontId="1" fillId="7" borderId="0" xfId="0" applyFont="1" applyFill="1" applyAlignment="1">
      <alignment horizontal="center" vertical="center"/>
    </xf>
    <xf numFmtId="0" fontId="1" fillId="7" borderId="0" xfId="0" applyFont="1" applyFill="1" applyAlignment="1">
      <alignment horizontal="left" vertical="center" wrapText="1"/>
    </xf>
    <xf numFmtId="0" fontId="2"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4" borderId="0" xfId="0" applyFont="1" applyFill="1" applyAlignment="1">
      <alignment horizontal="center" vertical="center"/>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164" fontId="1" fillId="4" borderId="0" xfId="0" applyNumberFormat="1" applyFont="1" applyFill="1" applyAlignment="1">
      <alignment horizontal="right" vertical="center"/>
    </xf>
    <xf numFmtId="0" fontId="1" fillId="2" borderId="0" xfId="0" applyFont="1" applyFill="1" applyAlignment="1">
      <alignment horizontal="center" vertical="center" wrapText="1"/>
    </xf>
    <xf numFmtId="0" fontId="4" fillId="4" borderId="0" xfId="0" applyFont="1" applyFill="1" applyAlignment="1">
      <alignment horizontal="left" vertical="center" wrapText="1"/>
    </xf>
    <xf numFmtId="164" fontId="1" fillId="5" borderId="0" xfId="0" applyNumberFormat="1" applyFont="1" applyFill="1" applyAlignment="1">
      <alignment horizontal="right" vertical="center"/>
    </xf>
    <xf numFmtId="165" fontId="1" fillId="0" borderId="0" xfId="0" applyNumberFormat="1" applyFont="1"/>
    <xf numFmtId="167" fontId="6" fillId="4" borderId="0" xfId="0" applyNumberFormat="1" applyFont="1" applyFill="1"/>
    <xf numFmtId="0" fontId="2" fillId="2" borderId="0" xfId="0" applyFont="1" applyFill="1" applyAlignment="1">
      <alignment horizontal="center" vertical="center" wrapText="1"/>
    </xf>
    <xf numFmtId="165" fontId="2" fillId="2" borderId="0" xfId="0" applyNumberFormat="1" applyFont="1" applyFill="1" applyAlignment="1">
      <alignment horizontal="right" vertical="center" wrapText="1"/>
    </xf>
    <xf numFmtId="0" fontId="2" fillId="4" borderId="0" xfId="0" applyFont="1" applyFill="1" applyAlignment="1">
      <alignment horizontal="center" vertical="center" wrapText="1"/>
    </xf>
    <xf numFmtId="165" fontId="1" fillId="4" borderId="0" xfId="0" applyNumberFormat="1" applyFont="1" applyFill="1" applyAlignment="1">
      <alignment horizontal="right" vertical="center" wrapText="1"/>
    </xf>
    <xf numFmtId="0" fontId="2"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4" borderId="0" xfId="0" applyFont="1" applyFill="1" applyAlignment="1">
      <alignment horizontal="center" vertical="center" wrapText="1"/>
    </xf>
    <xf numFmtId="165" fontId="1" fillId="4" borderId="0" xfId="0" applyNumberFormat="1" applyFont="1" applyFill="1" applyAlignment="1">
      <alignment horizontal="right" vertical="center" wrapText="1"/>
    </xf>
    <xf numFmtId="165" fontId="1" fillId="4" borderId="0" xfId="0" applyNumberFormat="1" applyFont="1" applyFill="1" applyAlignment="1">
      <alignment horizontal="right" vertical="center"/>
    </xf>
    <xf numFmtId="0" fontId="2" fillId="4" borderId="0" xfId="0" applyFont="1" applyFill="1" applyAlignment="1">
      <alignment horizontal="center" vertical="center"/>
    </xf>
    <xf numFmtId="0" fontId="1" fillId="4" borderId="0" xfId="0" applyFont="1" applyFill="1" applyAlignment="1">
      <alignment horizontal="center" vertical="center"/>
    </xf>
    <xf numFmtId="164" fontId="1" fillId="4" borderId="0" xfId="0" applyNumberFormat="1" applyFont="1" applyFill="1" applyAlignment="1">
      <alignment horizontal="right" vertical="center"/>
    </xf>
    <xf numFmtId="0" fontId="4" fillId="4" borderId="0" xfId="0" applyFont="1" applyFill="1" applyAlignment="1">
      <alignment horizontal="left" vertical="center" wrapText="1"/>
    </xf>
    <xf numFmtId="0" fontId="1" fillId="4" borderId="0" xfId="0" applyFont="1" applyFill="1" applyAlignment="1">
      <alignment horizontal="center" vertical="center" wrapText="1"/>
    </xf>
    <xf numFmtId="0" fontId="1" fillId="2" borderId="0" xfId="0" applyFont="1" applyFill="1" applyAlignment="1">
      <alignment horizontal="center" vertical="center" wrapText="1"/>
    </xf>
    <xf numFmtId="165" fontId="2" fillId="2" borderId="0" xfId="0" applyNumberFormat="1" applyFont="1" applyFill="1" applyAlignment="1">
      <alignment horizontal="right" vertical="center" wrapText="1"/>
    </xf>
    <xf numFmtId="164" fontId="1" fillId="5" borderId="0" xfId="0" applyNumberFormat="1" applyFont="1" applyFill="1" applyAlignment="1">
      <alignment horizontal="right" vertical="center"/>
    </xf>
    <xf numFmtId="165" fontId="1" fillId="2" borderId="0" xfId="0" applyNumberFormat="1" applyFont="1" applyFill="1" applyAlignment="1">
      <alignment vertical="center" wrapText="1"/>
    </xf>
    <xf numFmtId="0" fontId="2" fillId="2" borderId="0" xfId="0" applyFont="1" applyFill="1" applyBorder="1" applyAlignment="1">
      <alignment horizontal="left" vertical="center" wrapText="1"/>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wrapText="1"/>
    </xf>
    <xf numFmtId="0" fontId="0" fillId="2" borderId="0" xfId="0" applyFill="1" applyAlignment="1">
      <alignment horizontal="left" vertical="center" wrapText="1"/>
    </xf>
    <xf numFmtId="0" fontId="2"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left" vertical="center" wrapText="1"/>
    </xf>
    <xf numFmtId="0" fontId="1" fillId="4" borderId="0" xfId="0" applyFont="1" applyFill="1" applyAlignment="1">
      <alignment horizontal="left" vertical="center" wrapText="1"/>
    </xf>
    <xf numFmtId="0" fontId="2" fillId="4" borderId="0" xfId="0" applyFont="1" applyFill="1" applyAlignment="1">
      <alignment horizontal="left" vertical="center" wrapText="1"/>
    </xf>
    <xf numFmtId="165" fontId="1" fillId="4" borderId="0" xfId="0" applyNumberFormat="1" applyFont="1" applyFill="1" applyAlignment="1">
      <alignment horizontal="right" vertical="center"/>
    </xf>
    <xf numFmtId="165" fontId="1" fillId="5" borderId="0" xfId="0" applyNumberFormat="1" applyFont="1" applyFill="1" applyAlignment="1">
      <alignment horizontal="right" vertical="center" wrapText="1"/>
    </xf>
    <xf numFmtId="165" fontId="1" fillId="4" borderId="0" xfId="0" applyNumberFormat="1" applyFont="1" applyFill="1" applyAlignment="1">
      <alignment horizontal="right" vertical="center" wrapText="1"/>
    </xf>
    <xf numFmtId="165" fontId="2" fillId="2" borderId="0" xfId="0" applyNumberFormat="1" applyFont="1" applyFill="1" applyAlignment="1">
      <alignment horizontal="right" vertical="center" wrapText="1"/>
    </xf>
    <xf numFmtId="165" fontId="2" fillId="2" borderId="0" xfId="0" applyNumberFormat="1" applyFont="1" applyFill="1" applyAlignment="1">
      <alignment horizontal="right" vertical="center"/>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1" fillId="4" borderId="0" xfId="0" applyFont="1" applyFill="1" applyAlignment="1">
      <alignment horizontal="center" vertical="center"/>
    </xf>
    <xf numFmtId="164" fontId="1" fillId="4" borderId="0" xfId="0" applyNumberFormat="1" applyFont="1" applyFill="1" applyAlignment="1">
      <alignment horizontal="left" vertical="center" wrapText="1"/>
    </xf>
    <xf numFmtId="166" fontId="1" fillId="4" borderId="0" xfId="0" applyNumberFormat="1" applyFont="1" applyFill="1" applyAlignment="1">
      <alignment horizontal="right" vertical="center"/>
    </xf>
    <xf numFmtId="164" fontId="1" fillId="4" borderId="0" xfId="0" applyNumberFormat="1" applyFont="1" applyFill="1" applyAlignment="1">
      <alignment horizontal="left" vertical="center"/>
    </xf>
    <xf numFmtId="165" fontId="1" fillId="2" borderId="0" xfId="0" applyNumberFormat="1" applyFont="1" applyFill="1" applyAlignment="1">
      <alignment horizontal="right" vertical="center" wrapText="1"/>
    </xf>
    <xf numFmtId="0" fontId="4" fillId="4" borderId="0" xfId="0" applyFont="1" applyFill="1" applyAlignment="1">
      <alignment horizontal="left" vertical="center" wrapText="1"/>
    </xf>
    <xf numFmtId="0" fontId="1" fillId="4" borderId="0" xfId="0" applyFont="1" applyFill="1" applyAlignment="1">
      <alignment horizontal="left" vertical="center"/>
    </xf>
    <xf numFmtId="0" fontId="1" fillId="2" borderId="0" xfId="0" applyFont="1" applyFill="1" applyAlignment="1">
      <alignment horizontal="left" vertical="top" wrapText="1"/>
    </xf>
    <xf numFmtId="165" fontId="1" fillId="5" borderId="0" xfId="0" applyNumberFormat="1" applyFont="1" applyFill="1" applyAlignment="1">
      <alignment horizontal="right" vertical="center"/>
    </xf>
    <xf numFmtId="164" fontId="1" fillId="2" borderId="0" xfId="0" applyNumberFormat="1" applyFont="1" applyFill="1" applyAlignment="1">
      <alignment horizontal="left" vertical="center"/>
    </xf>
    <xf numFmtId="165" fontId="2" fillId="2" borderId="7" xfId="0" applyNumberFormat="1" applyFont="1" applyFill="1" applyBorder="1" applyAlignment="1">
      <alignment horizontal="right" vertical="center"/>
    </xf>
    <xf numFmtId="165" fontId="2" fillId="2" borderId="8" xfId="0" applyNumberFormat="1" applyFont="1" applyFill="1" applyBorder="1" applyAlignment="1">
      <alignment horizontal="right" vertical="center"/>
    </xf>
    <xf numFmtId="165" fontId="2" fillId="2" borderId="9" xfId="0" applyNumberFormat="1" applyFont="1" applyFill="1" applyBorder="1" applyAlignment="1">
      <alignment horizontal="right" vertical="center"/>
    </xf>
    <xf numFmtId="165" fontId="2" fillId="2" borderId="10" xfId="0" applyNumberFormat="1" applyFont="1" applyFill="1" applyBorder="1" applyAlignment="1">
      <alignment horizontal="right" vertical="center"/>
    </xf>
    <xf numFmtId="165" fontId="2" fillId="2" borderId="11" xfId="0" applyNumberFormat="1" applyFont="1" applyFill="1" applyBorder="1" applyAlignment="1">
      <alignment horizontal="right" vertical="center"/>
    </xf>
    <xf numFmtId="165" fontId="2" fillId="2" borderId="12" xfId="0" applyNumberFormat="1" applyFont="1" applyFill="1" applyBorder="1" applyAlignment="1">
      <alignment horizontal="right" vertical="center"/>
    </xf>
    <xf numFmtId="0" fontId="4" fillId="0" borderId="7" xfId="0" applyFont="1" applyBorder="1" applyAlignment="1">
      <alignment horizontal="left" vertical="top" wrapText="1"/>
    </xf>
    <xf numFmtId="0" fontId="1" fillId="0" borderId="13"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0"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4" xfId="0" applyFont="1" applyBorder="1" applyAlignment="1">
      <alignment horizontal="left" vertical="top" wrapText="1"/>
    </xf>
    <xf numFmtId="0" fontId="1" fillId="0" borderId="12" xfId="0" applyFont="1" applyBorder="1" applyAlignment="1">
      <alignment horizontal="left" vertical="top" wrapText="1"/>
    </xf>
    <xf numFmtId="0" fontId="12" fillId="5" borderId="7"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8" xfId="0" applyFont="1" applyFill="1" applyBorder="1" applyAlignment="1">
      <alignment horizontal="left" vertical="top" wrapText="1"/>
    </xf>
    <xf numFmtId="0" fontId="4" fillId="5" borderId="9"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2" xfId="0" applyFont="1" applyFill="1" applyBorder="1" applyAlignment="1">
      <alignment horizontal="left" vertical="top" wrapText="1"/>
    </xf>
    <xf numFmtId="164" fontId="1" fillId="7" borderId="0" xfId="0" applyNumberFormat="1" applyFont="1" applyFill="1" applyAlignment="1">
      <alignment horizontal="center" vertical="center"/>
    </xf>
    <xf numFmtId="164" fontId="1" fillId="2" borderId="0" xfId="0" applyNumberFormat="1" applyFont="1" applyFill="1" applyAlignment="1">
      <alignment horizontal="center" vertical="center"/>
    </xf>
    <xf numFmtId="165" fontId="1" fillId="6" borderId="0" xfId="0" applyNumberFormat="1" applyFont="1" applyFill="1" applyAlignment="1">
      <alignment horizontal="left" vertical="center" wrapText="1"/>
    </xf>
    <xf numFmtId="164" fontId="1" fillId="4" borderId="0" xfId="0" applyNumberFormat="1" applyFont="1" applyFill="1" applyAlignment="1">
      <alignment horizontal="center" vertical="center"/>
    </xf>
    <xf numFmtId="164" fontId="1" fillId="4" borderId="0" xfId="0" applyNumberFormat="1" applyFont="1" applyFill="1" applyAlignment="1">
      <alignment horizontal="right" vertical="center"/>
    </xf>
    <xf numFmtId="165" fontId="1" fillId="5" borderId="0" xfId="0" applyNumberFormat="1" applyFont="1" applyFill="1" applyBorder="1" applyAlignment="1">
      <alignment horizontal="right" vertical="center"/>
    </xf>
    <xf numFmtId="165" fontId="1" fillId="4" borderId="0" xfId="0" applyNumberFormat="1" applyFont="1" applyFill="1" applyBorder="1" applyAlignment="1">
      <alignment horizontal="right" vertical="center"/>
    </xf>
    <xf numFmtId="165" fontId="1" fillId="4" borderId="0" xfId="0" applyNumberFormat="1" applyFont="1" applyFill="1" applyBorder="1" applyAlignment="1">
      <alignment horizontal="right" vertical="center" wrapText="1"/>
    </xf>
    <xf numFmtId="0" fontId="1" fillId="4" borderId="0" xfId="0" applyFont="1" applyFill="1" applyAlignment="1">
      <alignment horizontal="center" vertical="center" wrapText="1"/>
    </xf>
    <xf numFmtId="166" fontId="1" fillId="5" borderId="1" xfId="0" applyNumberFormat="1" applyFont="1" applyFill="1" applyBorder="1" applyAlignment="1">
      <alignment horizontal="right" vertical="center"/>
    </xf>
    <xf numFmtId="165" fontId="1" fillId="4" borderId="1" xfId="0" applyNumberFormat="1" applyFont="1" applyFill="1" applyBorder="1" applyAlignment="1">
      <alignment horizontal="right" vertical="center"/>
    </xf>
    <xf numFmtId="167" fontId="1" fillId="5" borderId="0" xfId="0" applyNumberFormat="1" applyFont="1" applyFill="1" applyAlignment="1">
      <alignment horizontal="right" vertical="center" wrapText="1"/>
    </xf>
    <xf numFmtId="167" fontId="0" fillId="0" borderId="0" xfId="0" applyNumberFormat="1" applyAlignment="1">
      <alignment horizontal="right" vertical="center" wrapText="1"/>
    </xf>
    <xf numFmtId="0" fontId="4" fillId="4" borderId="0" xfId="0" applyFont="1" applyFill="1" applyBorder="1" applyAlignment="1">
      <alignment horizontal="left" vertical="top" wrapText="1"/>
    </xf>
    <xf numFmtId="165" fontId="1" fillId="5" borderId="1" xfId="0" applyNumberFormat="1" applyFont="1" applyFill="1" applyBorder="1" applyAlignment="1">
      <alignment horizontal="right" vertical="center"/>
    </xf>
    <xf numFmtId="165" fontId="1" fillId="4" borderId="3" xfId="0" applyNumberFormat="1" applyFont="1" applyFill="1" applyBorder="1" applyAlignment="1">
      <alignment horizontal="right" vertical="center"/>
    </xf>
    <xf numFmtId="165" fontId="1" fillId="4" borderId="4" xfId="0" applyNumberFormat="1" applyFont="1" applyFill="1" applyBorder="1" applyAlignment="1">
      <alignment horizontal="right" vertical="center"/>
    </xf>
    <xf numFmtId="165" fontId="1" fillId="4" borderId="5" xfId="0" applyNumberFormat="1" applyFont="1" applyFill="1" applyBorder="1" applyAlignment="1">
      <alignment horizontal="right" vertical="center"/>
    </xf>
    <xf numFmtId="165" fontId="1" fillId="4" borderId="6" xfId="0" applyNumberFormat="1"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Border="1" applyAlignment="1">
      <alignment horizontal="left" vertical="center"/>
    </xf>
    <xf numFmtId="0" fontId="1" fillId="2" borderId="0" xfId="0" applyFont="1" applyFill="1" applyAlignment="1">
      <alignment horizontal="left" vertical="center"/>
    </xf>
    <xf numFmtId="0" fontId="1" fillId="2" borderId="0" xfId="0" applyFont="1" applyFill="1" applyAlignment="1">
      <alignment horizontal="center" vertical="center" wrapText="1"/>
    </xf>
    <xf numFmtId="0" fontId="1" fillId="2" borderId="0" xfId="0" applyFont="1" applyFill="1" applyBorder="1" applyAlignment="1">
      <alignment horizontal="center" vertical="center" wrapText="1"/>
    </xf>
    <xf numFmtId="167" fontId="2" fillId="2" borderId="7" xfId="0" applyNumberFormat="1" applyFont="1" applyFill="1" applyBorder="1" applyAlignment="1">
      <alignment horizontal="right" vertical="center"/>
    </xf>
    <xf numFmtId="167" fontId="2" fillId="2" borderId="8" xfId="0" applyNumberFormat="1" applyFont="1" applyFill="1" applyBorder="1" applyAlignment="1">
      <alignment horizontal="right" vertical="center"/>
    </xf>
    <xf numFmtId="167" fontId="2" fillId="2" borderId="9" xfId="0" applyNumberFormat="1" applyFont="1" applyFill="1" applyBorder="1" applyAlignment="1">
      <alignment horizontal="right" vertical="center"/>
    </xf>
    <xf numFmtId="167" fontId="2" fillId="2" borderId="10" xfId="0" applyNumberFormat="1" applyFont="1" applyFill="1" applyBorder="1" applyAlignment="1">
      <alignment horizontal="right" vertical="center"/>
    </xf>
    <xf numFmtId="167" fontId="2" fillId="2" borderId="11" xfId="0" applyNumberFormat="1" applyFont="1" applyFill="1" applyBorder="1" applyAlignment="1">
      <alignment horizontal="right" vertical="center"/>
    </xf>
    <xf numFmtId="167" fontId="2" fillId="2" borderId="12" xfId="0" applyNumberFormat="1" applyFont="1" applyFill="1" applyBorder="1" applyAlignment="1">
      <alignment horizontal="right" vertical="center"/>
    </xf>
    <xf numFmtId="167" fontId="2" fillId="2" borderId="0" xfId="0" applyNumberFormat="1" applyFont="1" applyFill="1" applyBorder="1" applyAlignment="1">
      <alignment horizontal="center" vertical="center"/>
    </xf>
    <xf numFmtId="0" fontId="2" fillId="2" borderId="0" xfId="0" applyFont="1" applyFill="1" applyBorder="1" applyAlignment="1">
      <alignment horizontal="center" vertical="center" wrapText="1"/>
    </xf>
    <xf numFmtId="164" fontId="1" fillId="4" borderId="0" xfId="0" applyNumberFormat="1" applyFont="1" applyFill="1" applyAlignment="1">
      <alignment horizontal="center" vertical="center" wrapText="1"/>
    </xf>
    <xf numFmtId="168" fontId="1" fillId="5" borderId="0" xfId="0" applyNumberFormat="1" applyFont="1" applyFill="1" applyAlignment="1">
      <alignment horizontal="right" vertical="center"/>
    </xf>
    <xf numFmtId="165" fontId="2" fillId="4" borderId="0" xfId="0" applyNumberFormat="1" applyFont="1" applyFill="1" applyAlignment="1">
      <alignment horizontal="center" vertical="center" wrapText="1"/>
    </xf>
    <xf numFmtId="164" fontId="2" fillId="0" borderId="0" xfId="0" applyNumberFormat="1" applyFont="1" applyFill="1" applyBorder="1" applyAlignment="1">
      <alignment horizontal="righ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2" fillId="2" borderId="0" xfId="0" applyFont="1" applyFill="1" applyAlignment="1">
      <alignment horizontal="left" vertical="top" wrapText="1"/>
    </xf>
    <xf numFmtId="164" fontId="2" fillId="4" borderId="0" xfId="0" applyNumberFormat="1" applyFont="1" applyFill="1" applyAlignment="1">
      <alignment horizontal="center" vertical="center"/>
    </xf>
    <xf numFmtId="164" fontId="2" fillId="4" borderId="0" xfId="0" applyNumberFormat="1" applyFont="1" applyFill="1" applyAlignment="1">
      <alignment horizontal="center" vertical="center" wrapText="1"/>
    </xf>
    <xf numFmtId="0" fontId="2" fillId="4" borderId="9" xfId="0" applyFont="1" applyFill="1" applyBorder="1" applyAlignment="1">
      <alignment horizontal="left" vertical="center" wrapText="1"/>
    </xf>
    <xf numFmtId="0" fontId="1" fillId="4" borderId="9" xfId="0" applyFont="1" applyFill="1" applyBorder="1" applyAlignment="1">
      <alignment horizontal="left" vertical="center" wrapText="1"/>
    </xf>
    <xf numFmtId="164" fontId="1" fillId="5" borderId="0" xfId="0" applyNumberFormat="1" applyFont="1" applyFill="1" applyAlignment="1">
      <alignment horizontal="right" vertical="center"/>
    </xf>
    <xf numFmtId="0" fontId="3" fillId="4" borderId="0" xfId="0" applyFont="1" applyFill="1" applyAlignment="1">
      <alignment horizontal="left" vertical="top" wrapText="1"/>
    </xf>
    <xf numFmtId="0" fontId="1" fillId="4" borderId="0" xfId="0" applyFont="1" applyFill="1" applyAlignment="1">
      <alignment horizontal="left" vertical="top" wrapText="1"/>
    </xf>
    <xf numFmtId="0" fontId="3" fillId="5" borderId="0" xfId="0" applyFont="1" applyFill="1" applyAlignment="1">
      <alignment horizontal="left" vertical="top" wrapText="1"/>
    </xf>
    <xf numFmtId="0" fontId="1" fillId="5" borderId="0" xfId="0" applyFont="1" applyFill="1" applyAlignment="1">
      <alignment horizontal="left" vertical="top" wrapText="1"/>
    </xf>
    <xf numFmtId="0" fontId="2"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165" fontId="2" fillId="0" borderId="3" xfId="0" applyNumberFormat="1" applyFont="1" applyFill="1" applyBorder="1" applyAlignment="1">
      <alignment horizontal="right" vertical="center"/>
    </xf>
    <xf numFmtId="165" fontId="2" fillId="0" borderId="4" xfId="0" applyNumberFormat="1" applyFont="1" applyFill="1" applyBorder="1" applyAlignment="1">
      <alignment horizontal="right" vertical="center"/>
    </xf>
    <xf numFmtId="165" fontId="2" fillId="0" borderId="2" xfId="0" applyNumberFormat="1" applyFont="1" applyFill="1" applyBorder="1" applyAlignment="1">
      <alignment horizontal="right" vertical="center"/>
    </xf>
    <xf numFmtId="165" fontId="2" fillId="0" borderId="15" xfId="0" applyNumberFormat="1" applyFont="1" applyFill="1" applyBorder="1" applyAlignment="1">
      <alignment horizontal="right" vertical="center"/>
    </xf>
    <xf numFmtId="165" fontId="2" fillId="0" borderId="5" xfId="0" applyNumberFormat="1" applyFont="1" applyFill="1" applyBorder="1" applyAlignment="1">
      <alignment horizontal="right" vertical="center"/>
    </xf>
    <xf numFmtId="165" fontId="2" fillId="0" borderId="6" xfId="0" applyNumberFormat="1" applyFont="1" applyFill="1" applyBorder="1" applyAlignment="1">
      <alignment horizontal="right" vertical="center"/>
    </xf>
    <xf numFmtId="165" fontId="2" fillId="4" borderId="7" xfId="0" applyNumberFormat="1" applyFont="1" applyFill="1" applyBorder="1" applyAlignment="1">
      <alignment horizontal="right" vertical="center"/>
    </xf>
    <xf numFmtId="165" fontId="2" fillId="4" borderId="8" xfId="0" applyNumberFormat="1" applyFont="1" applyFill="1" applyBorder="1" applyAlignment="1">
      <alignment horizontal="right" vertical="center"/>
    </xf>
    <xf numFmtId="165" fontId="2" fillId="4" borderId="9" xfId="0" applyNumberFormat="1" applyFont="1" applyFill="1" applyBorder="1" applyAlignment="1">
      <alignment horizontal="right" vertical="center"/>
    </xf>
    <xf numFmtId="165" fontId="2" fillId="4" borderId="10" xfId="0" applyNumberFormat="1" applyFont="1" applyFill="1" applyBorder="1" applyAlignment="1">
      <alignment horizontal="right" vertical="center"/>
    </xf>
    <xf numFmtId="165" fontId="2" fillId="4" borderId="11" xfId="0" applyNumberFormat="1" applyFont="1" applyFill="1" applyBorder="1" applyAlignment="1">
      <alignment horizontal="right" vertical="center"/>
    </xf>
    <xf numFmtId="165" fontId="2" fillId="4" borderId="12" xfId="0" applyNumberFormat="1" applyFont="1" applyFill="1" applyBorder="1" applyAlignment="1">
      <alignment horizontal="right" vertical="center"/>
    </xf>
    <xf numFmtId="0" fontId="7" fillId="4" borderId="0" xfId="0" applyFont="1" applyFill="1" applyAlignment="1">
      <alignment horizontal="center" vertical="center"/>
    </xf>
    <xf numFmtId="0" fontId="6" fillId="4" borderId="0" xfId="0" applyFont="1" applyFill="1" applyAlignment="1">
      <alignment horizontal="center" vertical="center"/>
    </xf>
    <xf numFmtId="0" fontId="6" fillId="4" borderId="0" xfId="0" applyFont="1" applyFill="1" applyAlignment="1">
      <alignment horizontal="right" vertical="center"/>
    </xf>
    <xf numFmtId="164" fontId="6" fillId="4" borderId="0" xfId="0" applyNumberFormat="1" applyFont="1" applyFill="1" applyAlignment="1">
      <alignment horizontal="right" vertical="center"/>
    </xf>
    <xf numFmtId="0" fontId="7" fillId="4" borderId="0" xfId="0" applyFont="1" applyFill="1" applyAlignment="1">
      <alignment horizontal="center" vertical="center" wrapText="1"/>
    </xf>
    <xf numFmtId="0" fontId="6" fillId="4" borderId="0" xfId="0" applyFont="1" applyFill="1" applyAlignment="1">
      <alignment horizontal="center" vertical="center" wrapText="1"/>
    </xf>
    <xf numFmtId="0" fontId="5" fillId="4" borderId="0" xfId="0" applyFont="1" applyFill="1" applyAlignment="1">
      <alignment horizontal="left" vertical="center" wrapText="1"/>
    </xf>
    <xf numFmtId="0" fontId="8" fillId="4" borderId="0" xfId="0" applyFont="1" applyFill="1" applyAlignment="1">
      <alignment horizontal="center" vertical="center"/>
    </xf>
    <xf numFmtId="0" fontId="9" fillId="4" borderId="0" xfId="0" applyFont="1" applyFill="1" applyAlignment="1">
      <alignment horizontal="center" vertical="center"/>
    </xf>
    <xf numFmtId="167" fontId="6" fillId="4" borderId="0" xfId="0" applyNumberFormat="1" applyFont="1" applyFill="1" applyAlignment="1">
      <alignment horizontal="right" vertical="center"/>
    </xf>
    <xf numFmtId="167" fontId="4" fillId="4" borderId="0" xfId="0" applyNumberFormat="1" applyFont="1" applyFill="1" applyAlignment="1">
      <alignment horizontal="right" vertical="center"/>
    </xf>
    <xf numFmtId="0" fontId="11" fillId="4" borderId="0" xfId="0" applyFont="1" applyFill="1" applyAlignment="1">
      <alignment horizontal="left" vertical="top" wrapText="1"/>
    </xf>
    <xf numFmtId="0" fontId="5" fillId="4" borderId="0" xfId="0" applyFont="1" applyFill="1" applyAlignment="1">
      <alignment horizontal="left" vertical="top" wrapText="1"/>
    </xf>
    <xf numFmtId="0" fontId="4" fillId="4" borderId="0" xfId="0" applyFont="1" applyFill="1" applyAlignment="1">
      <alignment horizontal="left" vertical="top" wrapText="1"/>
    </xf>
    <xf numFmtId="0" fontId="7" fillId="4" borderId="0" xfId="0" applyFont="1" applyFill="1" applyAlignment="1">
      <alignment horizontal="left" vertical="top" wrapText="1"/>
    </xf>
    <xf numFmtId="0" fontId="6" fillId="4" borderId="0" xfId="0" applyNumberFormat="1" applyFont="1" applyFill="1" applyAlignment="1">
      <alignment horizontal="center" vertical="center"/>
    </xf>
    <xf numFmtId="0" fontId="6" fillId="4" borderId="0" xfId="0" applyFont="1" applyFill="1" applyAlignment="1">
      <alignment horizontal="left" vertical="top" wrapText="1"/>
    </xf>
    <xf numFmtId="0" fontId="7" fillId="4" borderId="7"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0" xfId="0" applyFont="1" applyFill="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CF70-FD90-4CA6-9C2C-CDEA860940F3}">
  <dimension ref="A1:J52"/>
  <sheetViews>
    <sheetView showGridLines="0" topLeftCell="A33" workbookViewId="0">
      <selection activeCell="G48" sqref="A48:XFD52"/>
    </sheetView>
  </sheetViews>
  <sheetFormatPr baseColWidth="10" defaultRowHeight="11.4" x14ac:dyDescent="0.2"/>
  <cols>
    <col min="1" max="16384" width="11.5546875" style="1"/>
  </cols>
  <sheetData>
    <row r="1" spans="1:10" x14ac:dyDescent="0.2">
      <c r="A1" s="70" t="s">
        <v>75</v>
      </c>
      <c r="B1" s="70"/>
      <c r="C1" s="70"/>
      <c r="D1" s="70"/>
      <c r="E1" s="70"/>
      <c r="F1" s="70"/>
      <c r="J1" s="2"/>
    </row>
    <row r="2" spans="1:10" x14ac:dyDescent="0.2">
      <c r="A2" s="70"/>
      <c r="B2" s="70"/>
      <c r="C2" s="70"/>
      <c r="D2" s="70"/>
      <c r="E2" s="70"/>
      <c r="F2" s="70"/>
    </row>
    <row r="3" spans="1:10" x14ac:dyDescent="0.2">
      <c r="A3" s="70"/>
      <c r="B3" s="70"/>
      <c r="C3" s="70"/>
      <c r="D3" s="70"/>
      <c r="E3" s="70"/>
      <c r="F3" s="70"/>
    </row>
    <row r="4" spans="1:10" x14ac:dyDescent="0.2">
      <c r="A4" s="70"/>
      <c r="B4" s="70"/>
      <c r="C4" s="70"/>
      <c r="D4" s="70"/>
      <c r="E4" s="70"/>
      <c r="F4" s="70"/>
    </row>
    <row r="5" spans="1:10" x14ac:dyDescent="0.2">
      <c r="A5" s="3"/>
      <c r="B5" s="3"/>
      <c r="C5" s="3"/>
      <c r="D5" s="3"/>
      <c r="E5" s="3"/>
      <c r="F5" s="3"/>
    </row>
    <row r="6" spans="1:10" x14ac:dyDescent="0.2">
      <c r="A6" s="71" t="s">
        <v>0</v>
      </c>
      <c r="B6" s="71"/>
      <c r="C6" s="71"/>
      <c r="D6" s="71"/>
      <c r="E6" s="71"/>
      <c r="F6" s="71"/>
    </row>
    <row r="7" spans="1:10" x14ac:dyDescent="0.2">
      <c r="A7" s="71"/>
      <c r="B7" s="71"/>
      <c r="C7" s="71"/>
      <c r="D7" s="71"/>
      <c r="E7" s="71"/>
      <c r="F7" s="71"/>
    </row>
    <row r="8" spans="1:10" x14ac:dyDescent="0.2">
      <c r="A8" s="71"/>
      <c r="B8" s="71"/>
      <c r="C8" s="71"/>
      <c r="D8" s="71"/>
      <c r="E8" s="71"/>
      <c r="F8" s="71"/>
    </row>
    <row r="9" spans="1:10" x14ac:dyDescent="0.2">
      <c r="A9" s="3"/>
      <c r="B9" s="3"/>
      <c r="C9" s="3"/>
      <c r="D9" s="3"/>
      <c r="E9" s="3"/>
      <c r="F9" s="3"/>
    </row>
    <row r="10" spans="1:10" x14ac:dyDescent="0.2">
      <c r="A10" s="72" t="s">
        <v>1</v>
      </c>
      <c r="B10" s="72"/>
      <c r="C10" s="72"/>
      <c r="D10" s="72" t="s">
        <v>2</v>
      </c>
      <c r="E10" s="72"/>
      <c r="F10" s="72"/>
    </row>
    <row r="11" spans="1:10" x14ac:dyDescent="0.2">
      <c r="A11" s="72"/>
      <c r="B11" s="72"/>
      <c r="C11" s="72"/>
      <c r="D11" s="72"/>
      <c r="E11" s="72"/>
      <c r="F11" s="72"/>
    </row>
    <row r="12" spans="1:10" x14ac:dyDescent="0.2">
      <c r="A12" s="3"/>
      <c r="B12" s="3"/>
      <c r="C12" s="3"/>
      <c r="D12" s="3"/>
      <c r="E12" s="3"/>
      <c r="F12" s="3"/>
    </row>
    <row r="13" spans="1:10" x14ac:dyDescent="0.2">
      <c r="A13" s="72" t="s">
        <v>3</v>
      </c>
      <c r="B13" s="72"/>
      <c r="C13" s="72"/>
      <c r="D13" s="73" t="s">
        <v>4</v>
      </c>
      <c r="E13" s="73"/>
      <c r="F13" s="73"/>
    </row>
    <row r="14" spans="1:10" x14ac:dyDescent="0.2">
      <c r="A14" s="72"/>
      <c r="B14" s="72"/>
      <c r="C14" s="72"/>
      <c r="D14" s="73"/>
      <c r="E14" s="73"/>
      <c r="F14" s="73"/>
    </row>
    <row r="15" spans="1:10" x14ac:dyDescent="0.2">
      <c r="A15" s="72"/>
      <c r="B15" s="72"/>
      <c r="C15" s="72"/>
      <c r="D15" s="73"/>
      <c r="E15" s="73"/>
      <c r="F15" s="73"/>
    </row>
    <row r="16" spans="1:10" ht="22.2" customHeight="1" x14ac:dyDescent="0.2">
      <c r="A16" s="72"/>
      <c r="B16" s="72"/>
      <c r="C16" s="72"/>
      <c r="D16" s="73"/>
      <c r="E16" s="73"/>
      <c r="F16" s="73"/>
    </row>
    <row r="17" spans="1:6" x14ac:dyDescent="0.2">
      <c r="A17" s="3"/>
      <c r="B17" s="3"/>
      <c r="C17" s="3"/>
      <c r="D17" s="3"/>
      <c r="E17" s="3"/>
      <c r="F17" s="3"/>
    </row>
    <row r="18" spans="1:6" ht="11.4" customHeight="1" x14ac:dyDescent="0.2">
      <c r="A18" s="72" t="s">
        <v>5</v>
      </c>
      <c r="B18" s="72"/>
      <c r="C18" s="72"/>
      <c r="D18" s="73" t="s">
        <v>7</v>
      </c>
      <c r="E18" s="73"/>
      <c r="F18" s="73"/>
    </row>
    <row r="19" spans="1:6" x14ac:dyDescent="0.2">
      <c r="A19" s="72"/>
      <c r="B19" s="72"/>
      <c r="C19" s="72"/>
      <c r="D19" s="73"/>
      <c r="E19" s="73"/>
      <c r="F19" s="73"/>
    </row>
    <row r="20" spans="1:6" x14ac:dyDescent="0.2">
      <c r="A20" s="72"/>
      <c r="B20" s="72"/>
      <c r="C20" s="72"/>
      <c r="D20" s="73"/>
      <c r="E20" s="73"/>
      <c r="F20" s="73"/>
    </row>
    <row r="21" spans="1:6" x14ac:dyDescent="0.2">
      <c r="A21" s="72"/>
      <c r="B21" s="72"/>
      <c r="C21" s="72"/>
      <c r="D21" s="73"/>
      <c r="E21" s="73"/>
      <c r="F21" s="73"/>
    </row>
    <row r="22" spans="1:6" x14ac:dyDescent="0.2">
      <c r="A22" s="3"/>
      <c r="B22" s="3"/>
      <c r="C22" s="3"/>
      <c r="D22" s="3"/>
      <c r="E22" s="3"/>
      <c r="F22" s="3"/>
    </row>
    <row r="23" spans="1:6" x14ac:dyDescent="0.2">
      <c r="A23" s="72" t="s">
        <v>6</v>
      </c>
      <c r="B23" s="71"/>
      <c r="C23" s="71"/>
      <c r="D23" s="73" t="s">
        <v>8</v>
      </c>
      <c r="E23" s="73"/>
      <c r="F23" s="73"/>
    </row>
    <row r="24" spans="1:6" x14ac:dyDescent="0.2">
      <c r="A24" s="71"/>
      <c r="B24" s="71"/>
      <c r="C24" s="71"/>
      <c r="D24" s="73"/>
      <c r="E24" s="73"/>
      <c r="F24" s="73"/>
    </row>
    <row r="25" spans="1:6" x14ac:dyDescent="0.2">
      <c r="A25" s="71"/>
      <c r="B25" s="71"/>
      <c r="C25" s="71"/>
      <c r="D25" s="73"/>
      <c r="E25" s="73"/>
      <c r="F25" s="73"/>
    </row>
    <row r="26" spans="1:6" x14ac:dyDescent="0.2">
      <c r="A26" s="71"/>
      <c r="B26" s="71"/>
      <c r="C26" s="71"/>
      <c r="D26" s="73"/>
      <c r="E26" s="73"/>
      <c r="F26" s="73"/>
    </row>
    <row r="27" spans="1:6" x14ac:dyDescent="0.2">
      <c r="A27" s="3"/>
      <c r="B27" s="3"/>
      <c r="C27" s="3"/>
      <c r="D27" s="3"/>
      <c r="E27" s="3"/>
      <c r="F27" s="3"/>
    </row>
    <row r="28" spans="1:6" x14ac:dyDescent="0.2">
      <c r="A28" s="72" t="s">
        <v>103</v>
      </c>
      <c r="B28" s="71"/>
      <c r="C28" s="71"/>
      <c r="D28" s="73" t="s">
        <v>104</v>
      </c>
      <c r="E28" s="73"/>
      <c r="F28" s="73"/>
    </row>
    <row r="29" spans="1:6" x14ac:dyDescent="0.2">
      <c r="A29" s="71"/>
      <c r="B29" s="71"/>
      <c r="C29" s="71"/>
      <c r="D29" s="73"/>
      <c r="E29" s="73"/>
      <c r="F29" s="73"/>
    </row>
    <row r="30" spans="1:6" x14ac:dyDescent="0.2">
      <c r="A30" s="71"/>
      <c r="B30" s="71"/>
      <c r="C30" s="71"/>
      <c r="D30" s="73"/>
      <c r="E30" s="73"/>
      <c r="F30" s="73"/>
    </row>
    <row r="31" spans="1:6" x14ac:dyDescent="0.2">
      <c r="A31" s="71"/>
      <c r="B31" s="71"/>
      <c r="C31" s="71"/>
      <c r="D31" s="73"/>
      <c r="E31" s="73"/>
      <c r="F31" s="73"/>
    </row>
    <row r="32" spans="1:6" x14ac:dyDescent="0.2">
      <c r="A32" s="3"/>
      <c r="B32" s="3"/>
      <c r="C32" s="3"/>
      <c r="D32" s="3"/>
      <c r="E32" s="3"/>
      <c r="F32" s="3"/>
    </row>
    <row r="33" spans="1:6" customFormat="1" ht="14.4" x14ac:dyDescent="0.3">
      <c r="A33" s="76" t="s">
        <v>76</v>
      </c>
      <c r="B33" s="77"/>
      <c r="C33" s="77"/>
      <c r="D33" s="78" t="s">
        <v>22</v>
      </c>
      <c r="E33" s="78"/>
      <c r="F33" s="78"/>
    </row>
    <row r="34" spans="1:6" customFormat="1" ht="14.4" x14ac:dyDescent="0.3">
      <c r="A34" s="77"/>
      <c r="B34" s="77"/>
      <c r="C34" s="77"/>
      <c r="D34" s="78"/>
      <c r="E34" s="78"/>
      <c r="F34" s="78"/>
    </row>
    <row r="35" spans="1:6" customFormat="1" ht="14.4" x14ac:dyDescent="0.3">
      <c r="A35" s="77"/>
      <c r="B35" s="77"/>
      <c r="C35" s="77"/>
      <c r="D35" s="78"/>
      <c r="E35" s="78"/>
      <c r="F35" s="78"/>
    </row>
    <row r="36" spans="1:6" customFormat="1" ht="33.6" customHeight="1" x14ac:dyDescent="0.3">
      <c r="A36" s="77"/>
      <c r="B36" s="77"/>
      <c r="C36" s="77"/>
      <c r="D36" s="78"/>
      <c r="E36" s="78"/>
      <c r="F36" s="78"/>
    </row>
    <row r="37" spans="1:6" customFormat="1" ht="14.4" x14ac:dyDescent="0.3">
      <c r="A37" s="6"/>
      <c r="B37" s="6"/>
      <c r="C37" s="6"/>
      <c r="D37" s="6"/>
      <c r="E37" s="6"/>
      <c r="F37" s="6"/>
    </row>
    <row r="38" spans="1:6" customFormat="1" ht="14.4" x14ac:dyDescent="0.3">
      <c r="A38" s="74" t="s">
        <v>77</v>
      </c>
      <c r="B38" s="74"/>
      <c r="C38" s="74"/>
      <c r="D38" s="78" t="s">
        <v>21</v>
      </c>
      <c r="E38" s="78"/>
      <c r="F38" s="78"/>
    </row>
    <row r="39" spans="1:6" customFormat="1" ht="14.4" x14ac:dyDescent="0.3">
      <c r="A39" s="74"/>
      <c r="B39" s="74"/>
      <c r="C39" s="74"/>
      <c r="D39" s="78"/>
      <c r="E39" s="78"/>
      <c r="F39" s="78"/>
    </row>
    <row r="40" spans="1:6" customFormat="1" ht="14.4" x14ac:dyDescent="0.3">
      <c r="A40" s="74"/>
      <c r="B40" s="74"/>
      <c r="C40" s="74"/>
      <c r="D40" s="78"/>
      <c r="E40" s="78"/>
      <c r="F40" s="78"/>
    </row>
    <row r="41" spans="1:6" customFormat="1" ht="14.4" x14ac:dyDescent="0.3">
      <c r="A41" s="74"/>
      <c r="B41" s="74"/>
      <c r="C41" s="74"/>
      <c r="D41" s="78"/>
      <c r="E41" s="78"/>
      <c r="F41" s="78"/>
    </row>
    <row r="42" spans="1:6" customFormat="1" ht="14.4" x14ac:dyDescent="0.3">
      <c r="A42" s="6"/>
      <c r="B42" s="6"/>
      <c r="C42" s="6"/>
      <c r="D42" s="6"/>
      <c r="E42" s="6"/>
      <c r="F42" s="6"/>
    </row>
    <row r="43" spans="1:6" customFormat="1" ht="14.4" x14ac:dyDescent="0.3">
      <c r="A43" s="74" t="s">
        <v>78</v>
      </c>
      <c r="B43" s="74"/>
      <c r="C43" s="74"/>
      <c r="D43" s="75" t="s">
        <v>23</v>
      </c>
      <c r="E43" s="75"/>
      <c r="F43" s="75"/>
    </row>
    <row r="44" spans="1:6" customFormat="1" ht="14.4" x14ac:dyDescent="0.3">
      <c r="A44" s="74"/>
      <c r="B44" s="74"/>
      <c r="C44" s="74"/>
      <c r="D44" s="75"/>
      <c r="E44" s="75"/>
      <c r="F44" s="75"/>
    </row>
    <row r="45" spans="1:6" customFormat="1" ht="14.4" x14ac:dyDescent="0.3">
      <c r="A45" s="74"/>
      <c r="B45" s="74"/>
      <c r="C45" s="74"/>
      <c r="D45" s="75"/>
      <c r="E45" s="75"/>
      <c r="F45" s="75"/>
    </row>
    <row r="46" spans="1:6" customFormat="1" ht="31.2" customHeight="1" x14ac:dyDescent="0.3">
      <c r="A46" s="74"/>
      <c r="B46" s="74"/>
      <c r="C46" s="74"/>
      <c r="D46" s="75"/>
      <c r="E46" s="75"/>
      <c r="F46" s="75"/>
    </row>
    <row r="47" spans="1:6" customFormat="1" ht="13.8" customHeight="1" x14ac:dyDescent="0.3">
      <c r="A47" s="6"/>
      <c r="B47" s="6"/>
      <c r="C47" s="6"/>
      <c r="D47" s="6"/>
      <c r="E47" s="6"/>
      <c r="F47" s="6"/>
    </row>
    <row r="48" spans="1:6" x14ac:dyDescent="0.2">
      <c r="A48" s="74" t="s">
        <v>110</v>
      </c>
      <c r="B48" s="74"/>
      <c r="C48" s="74"/>
      <c r="D48" s="75" t="s">
        <v>111</v>
      </c>
      <c r="E48" s="75"/>
      <c r="F48" s="75"/>
    </row>
    <row r="49" spans="1:6" x14ac:dyDescent="0.2">
      <c r="A49" s="74"/>
      <c r="B49" s="74"/>
      <c r="C49" s="74"/>
      <c r="D49" s="75"/>
      <c r="E49" s="75"/>
      <c r="F49" s="75"/>
    </row>
    <row r="50" spans="1:6" x14ac:dyDescent="0.2">
      <c r="A50" s="74"/>
      <c r="B50" s="74"/>
      <c r="C50" s="74"/>
      <c r="D50" s="75"/>
      <c r="E50" s="75"/>
      <c r="F50" s="75"/>
    </row>
    <row r="51" spans="1:6" ht="66" customHeight="1" x14ac:dyDescent="0.2">
      <c r="A51" s="74"/>
      <c r="B51" s="74"/>
      <c r="C51" s="74"/>
      <c r="D51" s="75"/>
      <c r="E51" s="75"/>
      <c r="F51" s="75"/>
    </row>
    <row r="52" spans="1:6" ht="14.4" x14ac:dyDescent="0.3">
      <c r="A52" s="6"/>
      <c r="B52" s="6"/>
      <c r="C52" s="6"/>
      <c r="D52" s="6"/>
      <c r="E52" s="6"/>
      <c r="F52" s="6"/>
    </row>
  </sheetData>
  <mergeCells count="20">
    <mergeCell ref="A48:C51"/>
    <mergeCell ref="D48:F51"/>
    <mergeCell ref="A18:C21"/>
    <mergeCell ref="D18:F21"/>
    <mergeCell ref="A28:C31"/>
    <mergeCell ref="D28:F31"/>
    <mergeCell ref="A23:C26"/>
    <mergeCell ref="D23:F26"/>
    <mergeCell ref="A33:C36"/>
    <mergeCell ref="D33:F36"/>
    <mergeCell ref="A38:C41"/>
    <mergeCell ref="D38:F41"/>
    <mergeCell ref="A43:C46"/>
    <mergeCell ref="D43:F46"/>
    <mergeCell ref="A1:F4"/>
    <mergeCell ref="A6:F8"/>
    <mergeCell ref="A10:C11"/>
    <mergeCell ref="D10:F11"/>
    <mergeCell ref="A13:C16"/>
    <mergeCell ref="D13:F1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FCE83-051D-4438-A60F-BB1F57BBC586}">
  <dimension ref="A1:AC144"/>
  <sheetViews>
    <sheetView showGridLines="0" tabSelected="1" workbookViewId="0">
      <selection sqref="A1:F4"/>
    </sheetView>
  </sheetViews>
  <sheetFormatPr baseColWidth="10" defaultRowHeight="11.4" x14ac:dyDescent="0.2"/>
  <cols>
    <col min="1" max="6" width="11.5546875" style="1"/>
    <col min="7" max="7" width="12.21875" style="1" customWidth="1"/>
    <col min="8" max="16384" width="11.5546875" style="1"/>
  </cols>
  <sheetData>
    <row r="1" spans="1:22" x14ac:dyDescent="0.2">
      <c r="A1" s="70" t="s">
        <v>115</v>
      </c>
      <c r="B1" s="70"/>
      <c r="C1" s="70"/>
      <c r="D1" s="70"/>
      <c r="E1" s="70"/>
      <c r="F1" s="70"/>
      <c r="G1" s="95" t="s">
        <v>17</v>
      </c>
      <c r="H1" s="95"/>
      <c r="I1" s="95"/>
      <c r="J1" s="95"/>
      <c r="K1" s="95"/>
      <c r="L1" s="95"/>
      <c r="M1" s="95" t="s">
        <v>83</v>
      </c>
      <c r="N1" s="95"/>
      <c r="O1" s="95"/>
      <c r="P1" s="95"/>
      <c r="Q1" s="95"/>
      <c r="R1" s="95"/>
      <c r="S1" s="95"/>
      <c r="T1" s="95"/>
      <c r="U1" s="95"/>
      <c r="V1" s="95"/>
    </row>
    <row r="2" spans="1:22" x14ac:dyDescent="0.2">
      <c r="A2" s="70"/>
      <c r="B2" s="70"/>
      <c r="C2" s="70"/>
      <c r="D2" s="70"/>
      <c r="E2" s="70"/>
      <c r="F2" s="70"/>
      <c r="G2" s="95"/>
      <c r="H2" s="95"/>
      <c r="I2" s="95"/>
      <c r="J2" s="95"/>
      <c r="K2" s="95"/>
      <c r="L2" s="95"/>
      <c r="M2" s="95"/>
      <c r="N2" s="95"/>
      <c r="O2" s="95"/>
      <c r="P2" s="95"/>
      <c r="Q2" s="95"/>
      <c r="R2" s="95"/>
      <c r="S2" s="95"/>
      <c r="T2" s="95"/>
      <c r="U2" s="95"/>
      <c r="V2" s="95"/>
    </row>
    <row r="3" spans="1:22" x14ac:dyDescent="0.2">
      <c r="A3" s="70"/>
      <c r="B3" s="70"/>
      <c r="C3" s="70"/>
      <c r="D3" s="70"/>
      <c r="E3" s="70"/>
      <c r="F3" s="70"/>
      <c r="G3" s="95"/>
      <c r="H3" s="95"/>
      <c r="I3" s="95"/>
      <c r="J3" s="95"/>
      <c r="K3" s="95"/>
      <c r="L3" s="95"/>
      <c r="M3" s="95"/>
      <c r="N3" s="95"/>
      <c r="O3" s="95"/>
      <c r="P3" s="95"/>
      <c r="Q3" s="95"/>
      <c r="R3" s="95"/>
      <c r="S3" s="95"/>
      <c r="T3" s="95"/>
      <c r="U3" s="95"/>
      <c r="V3" s="95"/>
    </row>
    <row r="4" spans="1:22" x14ac:dyDescent="0.2">
      <c r="A4" s="70"/>
      <c r="B4" s="70"/>
      <c r="C4" s="70"/>
      <c r="D4" s="70"/>
      <c r="E4" s="70"/>
      <c r="F4" s="70"/>
      <c r="G4" s="95"/>
      <c r="H4" s="95"/>
      <c r="I4" s="95"/>
      <c r="J4" s="95"/>
      <c r="K4" s="95"/>
      <c r="L4" s="95"/>
      <c r="M4" s="95"/>
      <c r="N4" s="95"/>
      <c r="O4" s="95"/>
      <c r="P4" s="95"/>
      <c r="Q4" s="95"/>
      <c r="R4" s="95"/>
      <c r="S4" s="95"/>
      <c r="T4" s="95"/>
      <c r="U4" s="95"/>
      <c r="V4" s="95"/>
    </row>
    <row r="5" spans="1:22" x14ac:dyDescent="0.2">
      <c r="A5" s="4"/>
      <c r="B5" s="4"/>
      <c r="C5" s="4"/>
      <c r="D5" s="4"/>
      <c r="E5" s="4"/>
      <c r="F5" s="4"/>
      <c r="G5" s="95"/>
      <c r="H5" s="95"/>
      <c r="I5" s="95"/>
      <c r="J5" s="95"/>
      <c r="K5" s="95"/>
      <c r="L5" s="95"/>
      <c r="M5" s="95"/>
      <c r="N5" s="95"/>
      <c r="O5" s="95"/>
      <c r="P5" s="95"/>
      <c r="Q5" s="95"/>
      <c r="R5" s="95"/>
      <c r="S5" s="95"/>
      <c r="T5" s="95"/>
      <c r="U5" s="95"/>
      <c r="V5" s="95"/>
    </row>
    <row r="6" spans="1:22" x14ac:dyDescent="0.2">
      <c r="G6" s="95"/>
      <c r="H6" s="95"/>
      <c r="I6" s="95"/>
      <c r="J6" s="95"/>
      <c r="K6" s="95"/>
      <c r="L6" s="95"/>
      <c r="M6" s="95"/>
      <c r="N6" s="95"/>
      <c r="O6" s="95"/>
      <c r="P6" s="95"/>
      <c r="Q6" s="95"/>
      <c r="R6" s="95"/>
      <c r="S6" s="95"/>
      <c r="T6" s="95"/>
      <c r="U6" s="95"/>
      <c r="V6" s="95"/>
    </row>
    <row r="7" spans="1:22" ht="36" customHeight="1" x14ac:dyDescent="0.2">
      <c r="G7" s="95"/>
      <c r="H7" s="95"/>
      <c r="I7" s="95"/>
      <c r="J7" s="95"/>
      <c r="K7" s="95"/>
      <c r="L7" s="95"/>
      <c r="M7" s="95"/>
      <c r="N7" s="95"/>
      <c r="O7" s="95"/>
      <c r="P7" s="95"/>
      <c r="Q7" s="95"/>
      <c r="R7" s="95"/>
      <c r="S7" s="95"/>
      <c r="T7" s="95"/>
      <c r="U7" s="95"/>
      <c r="V7" s="95"/>
    </row>
    <row r="8" spans="1:22" x14ac:dyDescent="0.2">
      <c r="A8" s="5"/>
      <c r="B8" s="5"/>
      <c r="C8" s="5"/>
      <c r="D8" s="5"/>
      <c r="E8" s="5"/>
      <c r="F8" s="5"/>
      <c r="G8" s="5"/>
      <c r="H8" s="5"/>
      <c r="I8" s="5"/>
      <c r="J8" s="5"/>
      <c r="K8" s="5"/>
      <c r="L8" s="5"/>
      <c r="M8" s="5"/>
      <c r="N8" s="5"/>
      <c r="O8" s="5"/>
      <c r="P8" s="5"/>
      <c r="Q8" s="5"/>
      <c r="R8" s="5"/>
      <c r="S8" s="5"/>
      <c r="T8" s="5"/>
      <c r="U8" s="5"/>
      <c r="V8" s="5"/>
    </row>
    <row r="9" spans="1:22" x14ac:dyDescent="0.2">
      <c r="A9" s="87" t="s">
        <v>13</v>
      </c>
      <c r="B9" s="88"/>
      <c r="C9" s="88"/>
      <c r="D9" s="86" t="s">
        <v>16</v>
      </c>
      <c r="E9" s="86"/>
      <c r="F9" s="87" t="s">
        <v>9</v>
      </c>
      <c r="G9" s="88"/>
      <c r="H9" s="87" t="s">
        <v>11</v>
      </c>
      <c r="I9" s="88"/>
      <c r="J9" s="86" t="s">
        <v>18</v>
      </c>
      <c r="K9" s="130"/>
      <c r="L9" s="87" t="s">
        <v>10</v>
      </c>
      <c r="M9" s="87"/>
    </row>
    <row r="10" spans="1:22" x14ac:dyDescent="0.2">
      <c r="A10" s="88"/>
      <c r="B10" s="88"/>
      <c r="C10" s="88"/>
      <c r="D10" s="86"/>
      <c r="E10" s="86"/>
      <c r="F10" s="88"/>
      <c r="G10" s="88"/>
      <c r="H10" s="88"/>
      <c r="I10" s="88"/>
      <c r="J10" s="130"/>
      <c r="K10" s="130"/>
      <c r="L10" s="87"/>
      <c r="M10" s="87"/>
    </row>
    <row r="11" spans="1:22" x14ac:dyDescent="0.2">
      <c r="A11" s="87" t="s">
        <v>12</v>
      </c>
      <c r="B11" s="87"/>
      <c r="C11" s="87"/>
      <c r="D11" s="88">
        <v>1511781</v>
      </c>
      <c r="E11" s="88"/>
      <c r="F11" s="79" t="s">
        <v>87</v>
      </c>
      <c r="G11" s="79"/>
      <c r="H11" s="136">
        <v>0</v>
      </c>
      <c r="I11" s="136"/>
      <c r="J11" s="137">
        <f>SUM(D11*H11)</f>
        <v>0</v>
      </c>
      <c r="K11" s="138"/>
      <c r="L11" s="141"/>
      <c r="M11" s="93"/>
    </row>
    <row r="12" spans="1:22" ht="25.2" customHeight="1" x14ac:dyDescent="0.2">
      <c r="A12" s="87"/>
      <c r="B12" s="87"/>
      <c r="C12" s="87"/>
      <c r="D12" s="88"/>
      <c r="E12" s="88"/>
      <c r="F12" s="79"/>
      <c r="G12" s="79"/>
      <c r="H12" s="136"/>
      <c r="I12" s="136"/>
      <c r="J12" s="139"/>
      <c r="K12" s="140"/>
      <c r="L12" s="141"/>
      <c r="M12" s="93"/>
    </row>
    <row r="13" spans="1:22" ht="15" customHeight="1" x14ac:dyDescent="0.2">
      <c r="A13" s="87"/>
      <c r="B13" s="87"/>
      <c r="C13" s="87"/>
      <c r="D13" s="88"/>
      <c r="E13" s="88"/>
      <c r="F13" s="56"/>
      <c r="G13" s="56"/>
      <c r="H13" s="22"/>
      <c r="I13" s="22"/>
      <c r="J13" s="22"/>
      <c r="K13" s="22"/>
      <c r="L13" s="23"/>
      <c r="M13" s="24"/>
    </row>
    <row r="14" spans="1:22" ht="48.6" customHeight="1" x14ac:dyDescent="0.2">
      <c r="A14" s="87"/>
      <c r="B14" s="87"/>
      <c r="C14" s="87"/>
      <c r="D14" s="88"/>
      <c r="E14" s="88"/>
      <c r="F14" s="79" t="s">
        <v>88</v>
      </c>
      <c r="G14" s="79"/>
      <c r="H14" s="127">
        <v>0</v>
      </c>
      <c r="I14" s="127"/>
      <c r="J14" s="128">
        <f>SUM(D11*H14)</f>
        <v>0</v>
      </c>
      <c r="K14" s="128"/>
      <c r="L14" s="135" t="s">
        <v>89</v>
      </c>
      <c r="M14" s="135"/>
    </row>
    <row r="15" spans="1:22" ht="19.8" customHeight="1" x14ac:dyDescent="0.2">
      <c r="A15" s="87"/>
      <c r="B15" s="87"/>
      <c r="C15" s="87"/>
      <c r="D15" s="88"/>
      <c r="E15" s="88"/>
      <c r="F15" s="56"/>
      <c r="G15" s="56"/>
      <c r="H15" s="22"/>
      <c r="I15" s="22"/>
      <c r="J15" s="22"/>
      <c r="K15" s="22"/>
      <c r="L15" s="23"/>
      <c r="M15" s="24"/>
    </row>
    <row r="16" spans="1:22" ht="31.8" customHeight="1" x14ac:dyDescent="0.2">
      <c r="A16" s="87"/>
      <c r="B16" s="87"/>
      <c r="C16" s="87"/>
      <c r="D16" s="88"/>
      <c r="E16" s="88"/>
      <c r="F16" s="79" t="s">
        <v>90</v>
      </c>
      <c r="G16" s="79"/>
      <c r="H16" s="127">
        <v>0</v>
      </c>
      <c r="I16" s="127"/>
      <c r="J16" s="128">
        <f>SUM(D11*H16)</f>
        <v>0</v>
      </c>
      <c r="K16" s="128"/>
      <c r="L16" s="135" t="s">
        <v>91</v>
      </c>
      <c r="M16" s="135"/>
    </row>
    <row r="17" spans="1:13" ht="20.399999999999999" customHeight="1" x14ac:dyDescent="0.2">
      <c r="A17" s="87"/>
      <c r="B17" s="87"/>
      <c r="C17" s="87"/>
      <c r="D17" s="88"/>
      <c r="E17" s="88"/>
      <c r="F17" s="56"/>
      <c r="G17" s="56"/>
      <c r="H17" s="22"/>
      <c r="I17" s="22"/>
      <c r="J17" s="22"/>
      <c r="K17" s="22"/>
      <c r="L17" s="23"/>
      <c r="M17" s="24"/>
    </row>
    <row r="18" spans="1:13" ht="53.4" customHeight="1" x14ac:dyDescent="0.2">
      <c r="A18" s="87"/>
      <c r="B18" s="87"/>
      <c r="C18" s="87"/>
      <c r="D18" s="88"/>
      <c r="E18" s="88"/>
      <c r="F18" s="79" t="s">
        <v>92</v>
      </c>
      <c r="G18" s="79"/>
      <c r="H18" s="127">
        <v>0</v>
      </c>
      <c r="I18" s="127"/>
      <c r="J18" s="128">
        <f>SUM(D11*H18)</f>
        <v>0</v>
      </c>
      <c r="K18" s="128"/>
      <c r="L18" s="135" t="s">
        <v>93</v>
      </c>
      <c r="M18" s="135"/>
    </row>
    <row r="19" spans="1:13" ht="18" customHeight="1" x14ac:dyDescent="0.2">
      <c r="A19" s="27"/>
      <c r="B19" s="27"/>
      <c r="C19" s="27"/>
      <c r="D19" s="27"/>
      <c r="E19" s="27"/>
      <c r="F19" s="25"/>
      <c r="G19" s="25"/>
      <c r="H19" s="25"/>
      <c r="I19" s="25"/>
      <c r="J19" s="25"/>
      <c r="K19" s="25"/>
      <c r="L19" s="25"/>
      <c r="M19" s="25"/>
    </row>
    <row r="20" spans="1:13" x14ac:dyDescent="0.2">
      <c r="A20" s="87" t="s">
        <v>14</v>
      </c>
      <c r="B20" s="87"/>
      <c r="C20" s="87"/>
      <c r="D20" s="88">
        <v>220253</v>
      </c>
      <c r="E20" s="88"/>
      <c r="F20" s="79" t="s">
        <v>87</v>
      </c>
      <c r="G20" s="79"/>
      <c r="H20" s="136">
        <v>0</v>
      </c>
      <c r="I20" s="136"/>
      <c r="J20" s="132">
        <f>SUM(D20*H20)</f>
        <v>0</v>
      </c>
      <c r="K20" s="132"/>
      <c r="L20" s="93"/>
      <c r="M20" s="93"/>
    </row>
    <row r="21" spans="1:13" x14ac:dyDescent="0.2">
      <c r="A21" s="87"/>
      <c r="B21" s="87"/>
      <c r="C21" s="87"/>
      <c r="D21" s="88"/>
      <c r="E21" s="88"/>
      <c r="F21" s="79"/>
      <c r="G21" s="79"/>
      <c r="H21" s="136"/>
      <c r="I21" s="136"/>
      <c r="J21" s="132"/>
      <c r="K21" s="132"/>
      <c r="L21" s="93"/>
      <c r="M21" s="93"/>
    </row>
    <row r="22" spans="1:13" x14ac:dyDescent="0.2">
      <c r="A22" s="87"/>
      <c r="B22" s="87"/>
      <c r="C22" s="87"/>
      <c r="D22" s="88"/>
      <c r="E22" s="88"/>
      <c r="F22" s="79"/>
      <c r="G22" s="79"/>
      <c r="H22" s="136"/>
      <c r="I22" s="136"/>
      <c r="J22" s="132"/>
      <c r="K22" s="132"/>
      <c r="L22" s="93"/>
      <c r="M22" s="93"/>
    </row>
    <row r="23" spans="1:13" x14ac:dyDescent="0.2">
      <c r="A23" s="87"/>
      <c r="B23" s="87"/>
      <c r="C23" s="87"/>
      <c r="D23" s="88"/>
      <c r="E23" s="88"/>
      <c r="F23" s="79"/>
      <c r="G23" s="79"/>
      <c r="H23" s="136"/>
      <c r="I23" s="136"/>
      <c r="J23" s="132"/>
      <c r="K23" s="132"/>
      <c r="L23" s="93"/>
      <c r="M23" s="93"/>
    </row>
    <row r="24" spans="1:13" x14ac:dyDescent="0.2">
      <c r="A24" s="87"/>
      <c r="B24" s="87"/>
      <c r="C24" s="87"/>
      <c r="D24" s="88"/>
      <c r="E24" s="88"/>
      <c r="F24" s="66"/>
      <c r="G24" s="66"/>
      <c r="H24" s="22"/>
      <c r="I24" s="22"/>
      <c r="J24" s="22"/>
      <c r="K24" s="22"/>
      <c r="L24" s="24"/>
      <c r="M24" s="24"/>
    </row>
    <row r="25" spans="1:13" x14ac:dyDescent="0.2">
      <c r="A25" s="87"/>
      <c r="B25" s="87"/>
      <c r="C25" s="87"/>
      <c r="D25" s="88"/>
      <c r="E25" s="88"/>
      <c r="F25" s="79" t="s">
        <v>88</v>
      </c>
      <c r="G25" s="79"/>
      <c r="H25" s="127">
        <v>0</v>
      </c>
      <c r="I25" s="127"/>
      <c r="J25" s="128">
        <f>SUM(D20*H25)</f>
        <v>0</v>
      </c>
      <c r="K25" s="128"/>
      <c r="L25" s="93" t="s">
        <v>89</v>
      </c>
      <c r="M25" s="93"/>
    </row>
    <row r="26" spans="1:13" ht="31.2" customHeight="1" x14ac:dyDescent="0.2">
      <c r="A26" s="87"/>
      <c r="B26" s="87"/>
      <c r="C26" s="87"/>
      <c r="D26" s="88"/>
      <c r="E26" s="88"/>
      <c r="F26" s="79"/>
      <c r="G26" s="79"/>
      <c r="H26" s="127"/>
      <c r="I26" s="127"/>
      <c r="J26" s="128"/>
      <c r="K26" s="128"/>
      <c r="L26" s="93"/>
      <c r="M26" s="93"/>
    </row>
    <row r="27" spans="1:13" ht="6" customHeight="1" x14ac:dyDescent="0.2">
      <c r="A27" s="87"/>
      <c r="B27" s="87"/>
      <c r="C27" s="87"/>
      <c r="D27" s="88"/>
      <c r="E27" s="88"/>
      <c r="F27" s="79"/>
      <c r="G27" s="79"/>
      <c r="H27" s="21"/>
      <c r="I27" s="21"/>
      <c r="J27" s="128"/>
      <c r="K27" s="128"/>
      <c r="L27" s="64"/>
      <c r="M27" s="64"/>
    </row>
    <row r="28" spans="1:13" x14ac:dyDescent="0.2">
      <c r="A28" s="87"/>
      <c r="B28" s="87"/>
      <c r="C28" s="87"/>
      <c r="D28" s="88"/>
      <c r="E28" s="88"/>
      <c r="F28" s="66"/>
      <c r="G28" s="66"/>
      <c r="H28" s="22"/>
      <c r="I28" s="22"/>
      <c r="J28" s="22"/>
      <c r="K28" s="22"/>
      <c r="L28" s="24"/>
      <c r="M28" s="24"/>
    </row>
    <row r="29" spans="1:13" x14ac:dyDescent="0.2">
      <c r="A29" s="87"/>
      <c r="B29" s="87"/>
      <c r="C29" s="87"/>
      <c r="D29" s="88"/>
      <c r="E29" s="88"/>
      <c r="F29" s="79" t="s">
        <v>90</v>
      </c>
      <c r="G29" s="79"/>
      <c r="H29" s="127">
        <v>0</v>
      </c>
      <c r="I29" s="127"/>
      <c r="J29" s="128">
        <f>SUM(D20*H29)</f>
        <v>0</v>
      </c>
      <c r="K29" s="128"/>
      <c r="L29" s="93" t="s">
        <v>91</v>
      </c>
      <c r="M29" s="93"/>
    </row>
    <row r="30" spans="1:13" x14ac:dyDescent="0.2">
      <c r="A30" s="87"/>
      <c r="B30" s="87"/>
      <c r="C30" s="87"/>
      <c r="D30" s="88"/>
      <c r="E30" s="88"/>
      <c r="F30" s="79"/>
      <c r="G30" s="79"/>
      <c r="H30" s="127"/>
      <c r="I30" s="127"/>
      <c r="J30" s="128"/>
      <c r="K30" s="128"/>
      <c r="L30" s="93"/>
      <c r="M30" s="93"/>
    </row>
    <row r="31" spans="1:13" x14ac:dyDescent="0.2">
      <c r="A31" s="87"/>
      <c r="B31" s="87"/>
      <c r="C31" s="87"/>
      <c r="D31" s="88"/>
      <c r="E31" s="88"/>
      <c r="F31" s="66"/>
      <c r="G31" s="66"/>
      <c r="H31" s="22"/>
      <c r="I31" s="22"/>
      <c r="J31" s="22"/>
      <c r="K31" s="22"/>
      <c r="L31" s="24"/>
      <c r="M31" s="24"/>
    </row>
    <row r="32" spans="1:13" x14ac:dyDescent="0.2">
      <c r="A32" s="87"/>
      <c r="B32" s="87"/>
      <c r="C32" s="87"/>
      <c r="D32" s="88"/>
      <c r="E32" s="88"/>
      <c r="F32" s="79" t="s">
        <v>92</v>
      </c>
      <c r="G32" s="79"/>
      <c r="H32" s="127">
        <v>0</v>
      </c>
      <c r="I32" s="127"/>
      <c r="J32" s="128">
        <f>SUM(D20*H32)</f>
        <v>0</v>
      </c>
      <c r="K32" s="128"/>
      <c r="L32" s="93" t="s">
        <v>93</v>
      </c>
      <c r="M32" s="93"/>
    </row>
    <row r="33" spans="1:13" ht="36.6" customHeight="1" x14ac:dyDescent="0.2">
      <c r="A33" s="87"/>
      <c r="B33" s="87"/>
      <c r="C33" s="87"/>
      <c r="D33" s="88"/>
      <c r="E33" s="88"/>
      <c r="F33" s="79"/>
      <c r="G33" s="79"/>
      <c r="H33" s="127"/>
      <c r="I33" s="127"/>
      <c r="J33" s="128"/>
      <c r="K33" s="128"/>
      <c r="L33" s="93"/>
      <c r="M33" s="93"/>
    </row>
    <row r="34" spans="1:13" x14ac:dyDescent="0.2">
      <c r="A34" s="28"/>
      <c r="B34" s="28"/>
      <c r="C34" s="28"/>
      <c r="D34" s="27"/>
      <c r="E34" s="27"/>
      <c r="F34" s="66"/>
      <c r="G34" s="66"/>
      <c r="H34" s="22"/>
      <c r="I34" s="22"/>
      <c r="J34" s="22"/>
      <c r="K34" s="22"/>
      <c r="L34" s="24"/>
      <c r="M34" s="24"/>
    </row>
    <row r="35" spans="1:13" x14ac:dyDescent="0.2">
      <c r="A35" s="87" t="s">
        <v>15</v>
      </c>
      <c r="B35" s="87"/>
      <c r="C35" s="87"/>
      <c r="D35" s="88">
        <v>147971</v>
      </c>
      <c r="E35" s="88"/>
      <c r="F35" s="130" t="s">
        <v>87</v>
      </c>
      <c r="G35" s="130"/>
      <c r="H35" s="131">
        <f ca="1">SUM(D35*H35)</f>
        <v>0</v>
      </c>
      <c r="I35" s="131"/>
      <c r="J35" s="132">
        <f ca="1">SUM(D35*H35)</f>
        <v>0</v>
      </c>
      <c r="K35" s="132"/>
      <c r="L35" s="93"/>
      <c r="M35" s="93"/>
    </row>
    <row r="36" spans="1:13" x14ac:dyDescent="0.2">
      <c r="A36" s="87"/>
      <c r="B36" s="87"/>
      <c r="C36" s="87"/>
      <c r="D36" s="88"/>
      <c r="E36" s="88"/>
      <c r="F36" s="130"/>
      <c r="G36" s="130"/>
      <c r="H36" s="131"/>
      <c r="I36" s="131"/>
      <c r="J36" s="132"/>
      <c r="K36" s="132"/>
      <c r="L36" s="93"/>
      <c r="M36" s="93"/>
    </row>
    <row r="37" spans="1:13" x14ac:dyDescent="0.2">
      <c r="A37" s="87"/>
      <c r="B37" s="87"/>
      <c r="C37" s="87"/>
      <c r="D37" s="88"/>
      <c r="E37" s="88"/>
      <c r="F37" s="130"/>
      <c r="G37" s="130"/>
      <c r="H37" s="131"/>
      <c r="I37" s="131"/>
      <c r="J37" s="132"/>
      <c r="K37" s="132"/>
      <c r="L37" s="93"/>
      <c r="M37" s="93"/>
    </row>
    <row r="38" spans="1:13" x14ac:dyDescent="0.2">
      <c r="A38" s="87"/>
      <c r="B38" s="87"/>
      <c r="C38" s="87"/>
      <c r="D38" s="88"/>
      <c r="E38" s="88"/>
      <c r="F38" s="130"/>
      <c r="G38" s="130"/>
      <c r="H38" s="131"/>
      <c r="I38" s="131"/>
      <c r="J38" s="132"/>
      <c r="K38" s="132"/>
      <c r="L38" s="93"/>
      <c r="M38" s="93"/>
    </row>
    <row r="39" spans="1:13" x14ac:dyDescent="0.2">
      <c r="A39" s="87"/>
      <c r="B39" s="87"/>
      <c r="C39" s="87"/>
      <c r="D39" s="88"/>
      <c r="E39" s="88"/>
      <c r="F39" s="66"/>
      <c r="G39" s="66"/>
      <c r="H39" s="22"/>
      <c r="I39" s="22"/>
      <c r="J39" s="22"/>
      <c r="K39" s="22"/>
      <c r="L39" s="24"/>
      <c r="M39" s="24"/>
    </row>
    <row r="40" spans="1:13" x14ac:dyDescent="0.2">
      <c r="A40" s="87"/>
      <c r="B40" s="87"/>
      <c r="C40" s="87"/>
      <c r="D40" s="88"/>
      <c r="E40" s="88"/>
      <c r="F40" s="79" t="s">
        <v>88</v>
      </c>
      <c r="G40" s="79"/>
      <c r="H40" s="127">
        <v>0</v>
      </c>
      <c r="I40" s="127"/>
      <c r="J40" s="128">
        <f>SUM(D35*H40)</f>
        <v>0</v>
      </c>
      <c r="K40" s="128"/>
      <c r="L40" s="93" t="s">
        <v>89</v>
      </c>
      <c r="M40" s="93"/>
    </row>
    <row r="41" spans="1:13" ht="27" customHeight="1" x14ac:dyDescent="0.2">
      <c r="A41" s="87"/>
      <c r="B41" s="87"/>
      <c r="C41" s="87"/>
      <c r="D41" s="88"/>
      <c r="E41" s="88"/>
      <c r="F41" s="79"/>
      <c r="G41" s="79"/>
      <c r="H41" s="127"/>
      <c r="I41" s="127"/>
      <c r="J41" s="128"/>
      <c r="K41" s="128"/>
      <c r="L41" s="93"/>
      <c r="M41" s="93"/>
    </row>
    <row r="42" spans="1:13" x14ac:dyDescent="0.2">
      <c r="A42" s="87"/>
      <c r="B42" s="87"/>
      <c r="C42" s="87"/>
      <c r="D42" s="88"/>
      <c r="E42" s="88"/>
      <c r="F42" s="66"/>
      <c r="G42" s="66"/>
      <c r="H42" s="22"/>
      <c r="I42" s="22"/>
      <c r="J42" s="22"/>
      <c r="K42" s="22"/>
      <c r="L42" s="24"/>
      <c r="M42" s="24"/>
    </row>
    <row r="43" spans="1:13" x14ac:dyDescent="0.2">
      <c r="A43" s="87"/>
      <c r="B43" s="87"/>
      <c r="C43" s="87"/>
      <c r="D43" s="88"/>
      <c r="E43" s="88"/>
      <c r="F43" s="79" t="s">
        <v>90</v>
      </c>
      <c r="G43" s="79"/>
      <c r="H43" s="127">
        <v>0</v>
      </c>
      <c r="I43" s="127"/>
      <c r="J43" s="128">
        <f>SUM(D35*H43)</f>
        <v>0</v>
      </c>
      <c r="K43" s="128"/>
      <c r="L43" s="93" t="s">
        <v>91</v>
      </c>
      <c r="M43" s="93"/>
    </row>
    <row r="44" spans="1:13" x14ac:dyDescent="0.2">
      <c r="A44" s="87"/>
      <c r="B44" s="87"/>
      <c r="C44" s="87"/>
      <c r="D44" s="88"/>
      <c r="E44" s="88"/>
      <c r="F44" s="79"/>
      <c r="G44" s="79"/>
      <c r="H44" s="127"/>
      <c r="I44" s="127"/>
      <c r="J44" s="128"/>
      <c r="K44" s="128"/>
      <c r="L44" s="93"/>
      <c r="M44" s="93"/>
    </row>
    <row r="45" spans="1:13" x14ac:dyDescent="0.2">
      <c r="A45" s="87"/>
      <c r="B45" s="87"/>
      <c r="C45" s="87"/>
      <c r="D45" s="88"/>
      <c r="E45" s="88"/>
      <c r="F45" s="66"/>
      <c r="G45" s="66"/>
      <c r="H45" s="22"/>
      <c r="I45" s="22"/>
      <c r="J45" s="22"/>
      <c r="K45" s="22"/>
      <c r="L45" s="24"/>
      <c r="M45" s="24"/>
    </row>
    <row r="46" spans="1:13" x14ac:dyDescent="0.2">
      <c r="A46" s="87"/>
      <c r="B46" s="87"/>
      <c r="C46" s="87"/>
      <c r="D46" s="88"/>
      <c r="E46" s="88"/>
      <c r="F46" s="79" t="s">
        <v>92</v>
      </c>
      <c r="G46" s="79"/>
      <c r="H46" s="127">
        <v>0</v>
      </c>
      <c r="I46" s="127"/>
      <c r="J46" s="129">
        <f>SUM(D35*H46)</f>
        <v>0</v>
      </c>
      <c r="K46" s="129"/>
      <c r="L46" s="93" t="s">
        <v>93</v>
      </c>
      <c r="M46" s="93"/>
    </row>
    <row r="47" spans="1:13" x14ac:dyDescent="0.2">
      <c r="A47" s="87"/>
      <c r="B47" s="87"/>
      <c r="C47" s="87"/>
      <c r="D47" s="88"/>
      <c r="E47" s="88"/>
      <c r="F47" s="79"/>
      <c r="G47" s="79"/>
      <c r="H47" s="127"/>
      <c r="I47" s="127"/>
      <c r="J47" s="129"/>
      <c r="K47" s="129"/>
      <c r="L47" s="93"/>
      <c r="M47" s="93"/>
    </row>
    <row r="48" spans="1:13" ht="31.8" customHeight="1" x14ac:dyDescent="0.2">
      <c r="A48" s="87"/>
      <c r="B48" s="87"/>
      <c r="C48" s="87"/>
      <c r="D48" s="88"/>
      <c r="E48" s="88"/>
      <c r="F48" s="65"/>
      <c r="G48" s="65"/>
      <c r="H48" s="127"/>
      <c r="I48" s="127"/>
      <c r="J48" s="129"/>
      <c r="K48" s="129"/>
      <c r="L48" s="93"/>
      <c r="M48" s="93"/>
    </row>
    <row r="49" spans="1:29" ht="12" thickBot="1" x14ac:dyDescent="0.25">
      <c r="A49" s="54"/>
      <c r="B49" s="54"/>
      <c r="C49" s="54"/>
      <c r="D49" s="55"/>
      <c r="E49" s="55"/>
      <c r="F49" s="66"/>
      <c r="G49" s="66"/>
      <c r="H49" s="29"/>
      <c r="I49" s="29"/>
      <c r="J49" s="29"/>
      <c r="K49" s="29"/>
      <c r="L49" s="24"/>
      <c r="M49" s="24"/>
    </row>
    <row r="50" spans="1:29" ht="11.4" customHeight="1" x14ac:dyDescent="0.2">
      <c r="H50" s="144" t="s">
        <v>84</v>
      </c>
      <c r="I50" s="145"/>
      <c r="J50" s="146">
        <f ca="1">SUM(J11:K48)</f>
        <v>0</v>
      </c>
      <c r="K50" s="147"/>
      <c r="L50" s="142"/>
      <c r="M50" s="143"/>
    </row>
    <row r="51" spans="1:29" x14ac:dyDescent="0.2">
      <c r="H51" s="144"/>
      <c r="I51" s="145"/>
      <c r="J51" s="148"/>
      <c r="K51" s="149"/>
      <c r="L51" s="142"/>
      <c r="M51" s="143"/>
    </row>
    <row r="52" spans="1:29" x14ac:dyDescent="0.2">
      <c r="H52" s="144"/>
      <c r="I52" s="145"/>
      <c r="J52" s="148"/>
      <c r="K52" s="149"/>
      <c r="L52" s="142"/>
      <c r="M52" s="143"/>
    </row>
    <row r="53" spans="1:29" ht="12" thickBot="1" x14ac:dyDescent="0.25">
      <c r="H53" s="144"/>
      <c r="I53" s="145"/>
      <c r="J53" s="150"/>
      <c r="K53" s="151"/>
      <c r="L53" s="142"/>
      <c r="M53" s="143"/>
    </row>
    <row r="54" spans="1:29" ht="15" customHeight="1" x14ac:dyDescent="0.2">
      <c r="A54" s="25"/>
      <c r="B54" s="25"/>
      <c r="C54" s="25"/>
      <c r="D54" s="25"/>
      <c r="E54" s="25"/>
      <c r="F54" s="25"/>
      <c r="G54" s="25"/>
      <c r="H54" s="31"/>
      <c r="I54" s="31"/>
      <c r="J54" s="152"/>
      <c r="K54" s="152"/>
      <c r="L54" s="142"/>
      <c r="M54" s="143"/>
    </row>
    <row r="55" spans="1:29" ht="14.4" customHeight="1" x14ac:dyDescent="0.2">
      <c r="A55" s="87" t="s">
        <v>13</v>
      </c>
      <c r="B55" s="88"/>
      <c r="C55" s="88"/>
      <c r="D55" s="86" t="s">
        <v>26</v>
      </c>
      <c r="E55" s="86"/>
      <c r="F55" s="87" t="s">
        <v>25</v>
      </c>
      <c r="G55" s="87"/>
      <c r="H55" s="86" t="s">
        <v>27</v>
      </c>
      <c r="I55" s="86"/>
      <c r="J55" s="86" t="s">
        <v>28</v>
      </c>
      <c r="K55" s="86"/>
      <c r="L55" s="87" t="s">
        <v>25</v>
      </c>
      <c r="M55" s="87"/>
      <c r="N55" s="86" t="s">
        <v>27</v>
      </c>
      <c r="O55" s="86"/>
      <c r="P55" s="86" t="s">
        <v>108</v>
      </c>
      <c r="Q55" s="86"/>
      <c r="R55" s="86" t="s">
        <v>25</v>
      </c>
      <c r="S55" s="86"/>
      <c r="T55" s="86" t="s">
        <v>27</v>
      </c>
      <c r="U55" s="86"/>
      <c r="V55" s="86" t="s">
        <v>29</v>
      </c>
      <c r="W55" s="86"/>
      <c r="X55" s="87" t="s">
        <v>25</v>
      </c>
      <c r="Y55" s="87"/>
      <c r="Z55" s="86" t="s">
        <v>27</v>
      </c>
      <c r="AA55" s="86"/>
      <c r="AB55" s="87" t="s">
        <v>10</v>
      </c>
      <c r="AC55" s="87"/>
    </row>
    <row r="56" spans="1:29" ht="42.6" customHeight="1" x14ac:dyDescent="0.2">
      <c r="A56" s="87"/>
      <c r="B56" s="88"/>
      <c r="C56" s="88"/>
      <c r="D56" s="86"/>
      <c r="E56" s="86"/>
      <c r="F56" s="87"/>
      <c r="G56" s="87"/>
      <c r="H56" s="86"/>
      <c r="I56" s="86"/>
      <c r="J56" s="86"/>
      <c r="K56" s="86"/>
      <c r="L56" s="87"/>
      <c r="M56" s="87"/>
      <c r="N56" s="86"/>
      <c r="O56" s="86"/>
      <c r="P56" s="86"/>
      <c r="Q56" s="86"/>
      <c r="R56" s="86"/>
      <c r="S56" s="86"/>
      <c r="T56" s="86"/>
      <c r="U56" s="86"/>
      <c r="V56" s="86"/>
      <c r="W56" s="86"/>
      <c r="X56" s="87"/>
      <c r="Y56" s="87"/>
      <c r="Z56" s="86"/>
      <c r="AA56" s="86"/>
      <c r="AB56" s="87"/>
      <c r="AC56" s="87"/>
    </row>
    <row r="57" spans="1:29" x14ac:dyDescent="0.2">
      <c r="A57" s="88"/>
      <c r="B57" s="88"/>
      <c r="C57" s="88"/>
      <c r="D57" s="86"/>
      <c r="E57" s="86"/>
      <c r="F57" s="87"/>
      <c r="G57" s="87"/>
      <c r="H57" s="62"/>
      <c r="I57" s="62"/>
      <c r="J57" s="86"/>
      <c r="K57" s="86"/>
      <c r="L57" s="87"/>
      <c r="M57" s="87"/>
      <c r="N57" s="5"/>
      <c r="O57" s="5"/>
      <c r="P57" s="5"/>
      <c r="Q57" s="5"/>
      <c r="R57" s="5"/>
      <c r="S57" s="5"/>
      <c r="T57" s="5"/>
      <c r="U57" s="5"/>
      <c r="V57" s="5"/>
      <c r="W57" s="5"/>
      <c r="X57" s="5"/>
      <c r="Y57" s="5"/>
      <c r="Z57" s="5"/>
      <c r="AA57" s="5"/>
      <c r="AB57" s="26"/>
      <c r="AC57" s="26"/>
    </row>
    <row r="58" spans="1:29" ht="14.4" customHeight="1" x14ac:dyDescent="0.2">
      <c r="A58" s="30"/>
      <c r="B58" s="30"/>
      <c r="C58" s="30"/>
      <c r="D58" s="86"/>
      <c r="E58" s="86"/>
      <c r="F58" s="130">
        <v>116</v>
      </c>
      <c r="G58" s="130"/>
      <c r="H58" s="5"/>
      <c r="I58" s="5"/>
      <c r="J58" s="5"/>
      <c r="K58" s="5"/>
      <c r="L58" s="88">
        <v>1996</v>
      </c>
      <c r="M58" s="88"/>
      <c r="N58" s="5"/>
      <c r="O58" s="5"/>
      <c r="P58" s="5"/>
      <c r="Q58" s="5"/>
      <c r="R58" s="88">
        <v>148</v>
      </c>
      <c r="S58" s="88"/>
      <c r="T58" s="5"/>
      <c r="U58" s="5"/>
      <c r="V58" s="5"/>
      <c r="W58" s="5"/>
      <c r="X58" s="88">
        <v>20</v>
      </c>
      <c r="Y58" s="88"/>
      <c r="Z58" s="5"/>
      <c r="AA58" s="5"/>
      <c r="AB58" s="26"/>
      <c r="AC58" s="26"/>
    </row>
    <row r="59" spans="1:29" ht="14.4" customHeight="1" x14ac:dyDescent="0.2">
      <c r="A59" s="26" t="s">
        <v>12</v>
      </c>
      <c r="B59" s="26"/>
      <c r="C59" s="26"/>
      <c r="D59" s="89" t="s">
        <v>94</v>
      </c>
      <c r="E59" s="89"/>
      <c r="F59" s="130"/>
      <c r="G59" s="130"/>
      <c r="H59" s="5"/>
      <c r="I59" s="5"/>
      <c r="J59" s="89" t="s">
        <v>96</v>
      </c>
      <c r="K59" s="89"/>
      <c r="L59" s="88"/>
      <c r="M59" s="88"/>
      <c r="N59" s="5"/>
      <c r="O59" s="5"/>
      <c r="P59" s="5"/>
      <c r="Q59" s="5"/>
      <c r="R59" s="88"/>
      <c r="S59" s="88"/>
      <c r="T59" s="5"/>
      <c r="U59" s="5"/>
      <c r="V59" s="89" t="s">
        <v>96</v>
      </c>
      <c r="W59" s="89"/>
      <c r="X59" s="88"/>
      <c r="Y59" s="88"/>
      <c r="Z59" s="5"/>
      <c r="AA59" s="5"/>
      <c r="AB59" s="61"/>
      <c r="AC59" s="61"/>
    </row>
    <row r="60" spans="1:29" ht="43.2" customHeight="1" x14ac:dyDescent="0.2">
      <c r="A60" s="26"/>
      <c r="B60" s="26"/>
      <c r="C60" s="26"/>
      <c r="D60" s="89"/>
      <c r="E60" s="89"/>
      <c r="F60" s="130"/>
      <c r="G60" s="130"/>
      <c r="H60" s="5"/>
      <c r="I60" s="5"/>
      <c r="J60" s="89"/>
      <c r="K60" s="89"/>
      <c r="L60" s="88"/>
      <c r="M60" s="88"/>
      <c r="N60" s="5"/>
      <c r="O60" s="5"/>
      <c r="P60" s="79" t="s">
        <v>96</v>
      </c>
      <c r="Q60" s="79"/>
      <c r="R60" s="88"/>
      <c r="S60" s="88"/>
      <c r="T60" s="5"/>
      <c r="U60" s="5"/>
      <c r="V60" s="89"/>
      <c r="W60" s="89"/>
      <c r="X60" s="88"/>
      <c r="Y60" s="88"/>
      <c r="Z60" s="5"/>
      <c r="AA60" s="5"/>
      <c r="AB60" s="61"/>
      <c r="AC60" s="61"/>
    </row>
    <row r="61" spans="1:29" ht="1.8" customHeight="1" x14ac:dyDescent="0.2">
      <c r="A61" s="26"/>
      <c r="B61" s="26"/>
      <c r="C61" s="26"/>
      <c r="D61" s="10"/>
      <c r="E61" s="10"/>
      <c r="F61" s="130"/>
      <c r="G61" s="130"/>
      <c r="H61" s="5"/>
      <c r="I61" s="5"/>
      <c r="J61" s="5"/>
      <c r="K61" s="5"/>
      <c r="L61" s="88"/>
      <c r="M61" s="88"/>
      <c r="N61" s="5"/>
      <c r="O61" s="5"/>
      <c r="P61" s="5"/>
      <c r="Q61" s="5"/>
      <c r="R61" s="88"/>
      <c r="S61" s="88"/>
      <c r="T61" s="5"/>
      <c r="U61" s="5"/>
      <c r="V61" s="5"/>
      <c r="W61" s="5"/>
      <c r="X61" s="88"/>
      <c r="Y61" s="88"/>
      <c r="Z61" s="5"/>
      <c r="AA61" s="5"/>
      <c r="AB61" s="61"/>
      <c r="AC61" s="61"/>
    </row>
    <row r="62" spans="1:29" x14ac:dyDescent="0.2">
      <c r="A62" s="26"/>
      <c r="B62" s="26"/>
      <c r="C62" s="26"/>
      <c r="D62" s="96">
        <v>0</v>
      </c>
      <c r="E62" s="96"/>
      <c r="F62" s="130"/>
      <c r="G62" s="130"/>
      <c r="H62" s="81">
        <f>SUM(D62*F58)</f>
        <v>0</v>
      </c>
      <c r="I62" s="81"/>
      <c r="J62" s="96">
        <v>0</v>
      </c>
      <c r="K62" s="96"/>
      <c r="L62" s="88"/>
      <c r="M62" s="88"/>
      <c r="N62" s="83">
        <f>SUM(J62*L58)</f>
        <v>0</v>
      </c>
      <c r="O62" s="83"/>
      <c r="P62" s="133">
        <v>0</v>
      </c>
      <c r="Q62" s="134"/>
      <c r="R62" s="88"/>
      <c r="S62" s="88"/>
      <c r="T62" s="83">
        <f>SUM(P62*R58)</f>
        <v>0</v>
      </c>
      <c r="U62" s="83"/>
      <c r="V62" s="82">
        <v>0</v>
      </c>
      <c r="W62" s="82"/>
      <c r="X62" s="88"/>
      <c r="Y62" s="88"/>
      <c r="Z62" s="90">
        <f>SUM(V62*X58)</f>
        <v>0</v>
      </c>
      <c r="AA62" s="90"/>
      <c r="AB62" s="61"/>
      <c r="AC62" s="61"/>
    </row>
    <row r="63" spans="1:29" ht="21.6" customHeight="1" x14ac:dyDescent="0.2">
      <c r="A63" s="26"/>
      <c r="B63" s="26"/>
      <c r="C63" s="26"/>
      <c r="D63" s="96"/>
      <c r="E63" s="96"/>
      <c r="F63" s="130"/>
      <c r="G63" s="130"/>
      <c r="H63" s="81"/>
      <c r="I63" s="81"/>
      <c r="J63" s="96"/>
      <c r="K63" s="96"/>
      <c r="L63" s="88"/>
      <c r="M63" s="88"/>
      <c r="N63" s="83"/>
      <c r="O63" s="83"/>
      <c r="P63" s="134"/>
      <c r="Q63" s="134"/>
      <c r="R63" s="88"/>
      <c r="S63" s="88"/>
      <c r="T63" s="83"/>
      <c r="U63" s="83"/>
      <c r="V63" s="82"/>
      <c r="W63" s="82"/>
      <c r="X63" s="88"/>
      <c r="Y63" s="88"/>
      <c r="Z63" s="90"/>
      <c r="AA63" s="90"/>
      <c r="AB63" s="61"/>
      <c r="AC63" s="61"/>
    </row>
    <row r="64" spans="1:29" ht="15.6" customHeight="1" x14ac:dyDescent="0.2">
      <c r="A64" s="26"/>
      <c r="B64" s="26"/>
      <c r="C64" s="26"/>
      <c r="D64" s="29"/>
      <c r="E64" s="29"/>
      <c r="F64" s="130"/>
      <c r="G64" s="130"/>
      <c r="H64" s="29"/>
      <c r="I64" s="29"/>
      <c r="J64" s="29"/>
      <c r="K64" s="29"/>
      <c r="L64" s="88"/>
      <c r="M64" s="88"/>
      <c r="N64" s="74"/>
      <c r="O64" s="74"/>
      <c r="P64" s="57"/>
      <c r="Q64" s="57"/>
      <c r="R64" s="88"/>
      <c r="S64" s="88"/>
      <c r="T64" s="57"/>
      <c r="U64" s="57"/>
      <c r="V64" s="57"/>
      <c r="W64" s="57"/>
      <c r="X64" s="88"/>
      <c r="Y64" s="88"/>
      <c r="Z64" s="55"/>
      <c r="AA64" s="55"/>
      <c r="AB64" s="54"/>
      <c r="AC64" s="54"/>
    </row>
    <row r="65" spans="1:29" ht="33" customHeight="1" x14ac:dyDescent="0.2">
      <c r="A65" s="26"/>
      <c r="B65" s="26"/>
      <c r="C65" s="26"/>
      <c r="D65" s="91" t="s">
        <v>88</v>
      </c>
      <c r="E65" s="91"/>
      <c r="F65" s="130"/>
      <c r="G65" s="130"/>
      <c r="H65" s="126"/>
      <c r="I65" s="126"/>
      <c r="J65" s="91" t="s">
        <v>88</v>
      </c>
      <c r="K65" s="91"/>
      <c r="L65" s="88"/>
      <c r="M65" s="88"/>
      <c r="N65" s="12"/>
      <c r="O65" s="12"/>
      <c r="P65" s="91" t="s">
        <v>88</v>
      </c>
      <c r="Q65" s="91"/>
      <c r="R65" s="88"/>
      <c r="S65" s="88"/>
      <c r="T65" s="12"/>
      <c r="U65" s="12"/>
      <c r="V65" s="91" t="s">
        <v>88</v>
      </c>
      <c r="W65" s="91"/>
      <c r="X65" s="88"/>
      <c r="Y65" s="88"/>
      <c r="Z65" s="62"/>
      <c r="AA65" s="62"/>
      <c r="AB65" s="79" t="s">
        <v>89</v>
      </c>
      <c r="AC65" s="79"/>
    </row>
    <row r="66" spans="1:29" ht="21.6" customHeight="1" x14ac:dyDescent="0.2">
      <c r="A66" s="26"/>
      <c r="B66" s="26"/>
      <c r="C66" s="26"/>
      <c r="D66" s="96">
        <v>0</v>
      </c>
      <c r="E66" s="96"/>
      <c r="F66" s="130"/>
      <c r="G66" s="130"/>
      <c r="H66" s="81">
        <f>SUM(D66*F58)</f>
        <v>0</v>
      </c>
      <c r="I66" s="81"/>
      <c r="J66" s="96">
        <v>0</v>
      </c>
      <c r="K66" s="96"/>
      <c r="L66" s="88"/>
      <c r="M66" s="88"/>
      <c r="N66" s="83">
        <f>SUM(J66*L58)</f>
        <v>0</v>
      </c>
      <c r="O66" s="83"/>
      <c r="P66" s="82">
        <v>0</v>
      </c>
      <c r="Q66" s="82"/>
      <c r="R66" s="88"/>
      <c r="S66" s="88"/>
      <c r="T66" s="83">
        <f>SUM(P66*R58)</f>
        <v>0</v>
      </c>
      <c r="U66" s="83"/>
      <c r="V66" s="82">
        <v>0</v>
      </c>
      <c r="W66" s="82"/>
      <c r="X66" s="88"/>
      <c r="Y66" s="88"/>
      <c r="Z66" s="81">
        <f>SUM(V66*X58)</f>
        <v>0</v>
      </c>
      <c r="AA66" s="81"/>
      <c r="AB66" s="79"/>
      <c r="AC66" s="79"/>
    </row>
    <row r="67" spans="1:29" ht="16.8" customHeight="1" x14ac:dyDescent="0.2">
      <c r="A67" s="26"/>
      <c r="B67" s="26"/>
      <c r="C67" s="26"/>
      <c r="D67" s="97"/>
      <c r="E67" s="97"/>
      <c r="F67" s="130"/>
      <c r="G67" s="130"/>
      <c r="H67" s="29"/>
      <c r="I67" s="29"/>
      <c r="J67" s="29"/>
      <c r="K67" s="29"/>
      <c r="L67" s="88"/>
      <c r="M67" s="88"/>
      <c r="N67" s="32"/>
      <c r="O67" s="32"/>
      <c r="P67" s="32"/>
      <c r="Q67" s="32"/>
      <c r="R67" s="88"/>
      <c r="S67" s="88"/>
      <c r="T67" s="32"/>
      <c r="U67" s="32"/>
      <c r="V67" s="34"/>
      <c r="W67" s="34"/>
      <c r="X67" s="88"/>
      <c r="Y67" s="88"/>
      <c r="Z67" s="35"/>
      <c r="AA67" s="35"/>
      <c r="AB67" s="36"/>
      <c r="AC67" s="36"/>
    </row>
    <row r="68" spans="1:29" ht="21.6" customHeight="1" x14ac:dyDescent="0.2">
      <c r="A68" s="26"/>
      <c r="B68" s="26"/>
      <c r="C68" s="26"/>
      <c r="D68" s="91" t="s">
        <v>95</v>
      </c>
      <c r="E68" s="91"/>
      <c r="F68" s="130"/>
      <c r="G68" s="130"/>
      <c r="H68" s="125"/>
      <c r="I68" s="125"/>
      <c r="J68" s="91" t="s">
        <v>95</v>
      </c>
      <c r="K68" s="91"/>
      <c r="L68" s="88"/>
      <c r="M68" s="88"/>
      <c r="N68" s="12"/>
      <c r="O68" s="12"/>
      <c r="P68" s="79" t="s">
        <v>97</v>
      </c>
      <c r="Q68" s="79"/>
      <c r="R68" s="88"/>
      <c r="S68" s="88"/>
      <c r="T68" s="12"/>
      <c r="U68" s="12"/>
      <c r="V68" s="79" t="s">
        <v>97</v>
      </c>
      <c r="W68" s="79"/>
      <c r="X68" s="88"/>
      <c r="Y68" s="88"/>
      <c r="Z68" s="81">
        <f>SUM(V69*X58)</f>
        <v>0</v>
      </c>
      <c r="AA68" s="81"/>
      <c r="AB68" s="93" t="s">
        <v>91</v>
      </c>
      <c r="AC68" s="93"/>
    </row>
    <row r="69" spans="1:29" ht="21.6" customHeight="1" x14ac:dyDescent="0.2">
      <c r="A69" s="26"/>
      <c r="B69" s="26"/>
      <c r="C69" s="26"/>
      <c r="D69" s="96">
        <v>0</v>
      </c>
      <c r="E69" s="96"/>
      <c r="F69" s="130"/>
      <c r="G69" s="130"/>
      <c r="H69" s="81">
        <f>SUM(D69*F58)</f>
        <v>0</v>
      </c>
      <c r="I69" s="81"/>
      <c r="J69" s="96">
        <v>0</v>
      </c>
      <c r="K69" s="96"/>
      <c r="L69" s="88"/>
      <c r="M69" s="88"/>
      <c r="N69" s="83">
        <f>SUM(J69*L58)</f>
        <v>0</v>
      </c>
      <c r="O69" s="83"/>
      <c r="P69" s="82">
        <v>0</v>
      </c>
      <c r="Q69" s="82"/>
      <c r="R69" s="88"/>
      <c r="S69" s="88"/>
      <c r="T69" s="83">
        <f>SUM(P69*R58)</f>
        <v>0</v>
      </c>
      <c r="U69" s="83"/>
      <c r="V69" s="82">
        <v>0</v>
      </c>
      <c r="W69" s="82"/>
      <c r="X69" s="88"/>
      <c r="Y69" s="88"/>
      <c r="Z69" s="81"/>
      <c r="AA69" s="81"/>
      <c r="AB69" s="93"/>
      <c r="AC69" s="93"/>
    </row>
    <row r="70" spans="1:29" ht="21.6" customHeight="1" x14ac:dyDescent="0.2">
      <c r="A70" s="26"/>
      <c r="B70" s="26"/>
      <c r="C70" s="26"/>
      <c r="D70" s="122"/>
      <c r="E70" s="122"/>
      <c r="F70" s="130"/>
      <c r="G70" s="130"/>
      <c r="H70" s="123"/>
      <c r="I70" s="123"/>
      <c r="J70" s="33"/>
      <c r="K70" s="33"/>
      <c r="L70" s="88"/>
      <c r="M70" s="88"/>
      <c r="N70" s="32"/>
      <c r="O70" s="32"/>
      <c r="P70" s="32"/>
      <c r="Q70" s="32"/>
      <c r="R70" s="88"/>
      <c r="S70" s="88"/>
      <c r="T70" s="32"/>
      <c r="U70" s="32"/>
      <c r="V70" s="57"/>
      <c r="W70" s="57"/>
      <c r="X70" s="88"/>
      <c r="Y70" s="88"/>
      <c r="Z70" s="55"/>
      <c r="AA70" s="55"/>
      <c r="AB70" s="25"/>
      <c r="AC70" s="25"/>
    </row>
    <row r="71" spans="1:29" ht="27.6" customHeight="1" x14ac:dyDescent="0.2">
      <c r="A71" s="26"/>
      <c r="B71" s="26"/>
      <c r="C71" s="26"/>
      <c r="D71" s="124" t="s">
        <v>92</v>
      </c>
      <c r="E71" s="124"/>
      <c r="F71" s="130"/>
      <c r="G71" s="130"/>
      <c r="H71" s="81"/>
      <c r="I71" s="81"/>
      <c r="J71" s="124" t="s">
        <v>92</v>
      </c>
      <c r="K71" s="124"/>
      <c r="L71" s="88"/>
      <c r="M71" s="88"/>
      <c r="N71" s="86"/>
      <c r="O71" s="86"/>
      <c r="P71" s="79" t="s">
        <v>92</v>
      </c>
      <c r="Q71" s="80"/>
      <c r="R71" s="88"/>
      <c r="S71" s="88"/>
      <c r="T71" s="58"/>
      <c r="U71" s="58"/>
      <c r="V71" s="79" t="s">
        <v>92</v>
      </c>
      <c r="W71" s="80"/>
      <c r="X71" s="88"/>
      <c r="Y71" s="88"/>
      <c r="Z71" s="88"/>
      <c r="AA71" s="88"/>
      <c r="AB71" s="79" t="s">
        <v>93</v>
      </c>
      <c r="AC71" s="79"/>
    </row>
    <row r="72" spans="1:29" ht="21.6" customHeight="1" x14ac:dyDescent="0.2">
      <c r="A72" s="26"/>
      <c r="B72" s="26"/>
      <c r="C72" s="26"/>
      <c r="D72" s="96">
        <v>0</v>
      </c>
      <c r="E72" s="96"/>
      <c r="F72" s="130"/>
      <c r="G72" s="130"/>
      <c r="H72" s="81">
        <f>SUM(D72*F58)</f>
        <v>0</v>
      </c>
      <c r="I72" s="81"/>
      <c r="J72" s="96">
        <v>0</v>
      </c>
      <c r="K72" s="96"/>
      <c r="L72" s="88"/>
      <c r="M72" s="88"/>
      <c r="N72" s="83">
        <f>SUM(J72*L58)</f>
        <v>0</v>
      </c>
      <c r="O72" s="83"/>
      <c r="P72" s="82">
        <v>0</v>
      </c>
      <c r="Q72" s="82"/>
      <c r="R72" s="88"/>
      <c r="S72" s="88"/>
      <c r="T72" s="83">
        <f>SUM(P72*R58)</f>
        <v>0</v>
      </c>
      <c r="U72" s="83"/>
      <c r="V72" s="82">
        <v>0</v>
      </c>
      <c r="W72" s="82"/>
      <c r="X72" s="88"/>
      <c r="Y72" s="88"/>
      <c r="Z72" s="81">
        <f>SUM(V72*X58)</f>
        <v>0</v>
      </c>
      <c r="AA72" s="81"/>
      <c r="AB72" s="79"/>
      <c r="AC72" s="79"/>
    </row>
    <row r="73" spans="1:29" ht="21.6" customHeight="1" x14ac:dyDescent="0.2">
      <c r="A73" s="26"/>
      <c r="B73" s="26"/>
      <c r="C73" s="26"/>
      <c r="D73" s="68"/>
      <c r="E73" s="68"/>
      <c r="F73" s="130"/>
      <c r="G73" s="130"/>
      <c r="H73" s="63"/>
      <c r="I73" s="63"/>
      <c r="J73" s="96"/>
      <c r="K73" s="96"/>
      <c r="L73" s="88"/>
      <c r="M73" s="88"/>
      <c r="N73" s="83"/>
      <c r="O73" s="83"/>
      <c r="P73" s="82"/>
      <c r="Q73" s="82"/>
      <c r="R73" s="88"/>
      <c r="S73" s="88"/>
      <c r="T73" s="83"/>
      <c r="U73" s="83"/>
      <c r="V73" s="82"/>
      <c r="W73" s="82"/>
      <c r="X73" s="88"/>
      <c r="Y73" s="88"/>
      <c r="Z73" s="81"/>
      <c r="AA73" s="81"/>
      <c r="AB73" s="79"/>
      <c r="AC73" s="79"/>
    </row>
    <row r="74" spans="1:29" ht="14.4" customHeight="1" x14ac:dyDescent="0.2">
      <c r="A74" s="55"/>
      <c r="B74" s="55"/>
      <c r="C74" s="55"/>
      <c r="D74" s="27"/>
      <c r="E74" s="27"/>
      <c r="F74" s="25"/>
      <c r="G74" s="25"/>
      <c r="H74" s="25"/>
      <c r="I74" s="25"/>
      <c r="J74" s="25"/>
      <c r="K74" s="25"/>
      <c r="L74" s="25"/>
      <c r="M74" s="25"/>
      <c r="N74" s="32"/>
      <c r="O74" s="32"/>
      <c r="P74" s="32"/>
      <c r="Q74" s="32"/>
      <c r="R74" s="32"/>
      <c r="S74" s="32"/>
      <c r="T74" s="32"/>
      <c r="U74" s="32"/>
      <c r="V74" s="25"/>
      <c r="W74" s="25"/>
      <c r="X74" s="25"/>
      <c r="Y74" s="25"/>
      <c r="Z74" s="25"/>
      <c r="AA74" s="25"/>
      <c r="AB74" s="25"/>
      <c r="AC74" s="25"/>
    </row>
    <row r="75" spans="1:29" ht="11.4" customHeight="1" x14ac:dyDescent="0.2">
      <c r="A75" s="87" t="s">
        <v>13</v>
      </c>
      <c r="B75" s="88"/>
      <c r="C75" s="88"/>
      <c r="D75" s="86" t="s">
        <v>26</v>
      </c>
      <c r="E75" s="86"/>
      <c r="F75" s="87" t="s">
        <v>25</v>
      </c>
      <c r="G75" s="87"/>
      <c r="H75" s="86" t="s">
        <v>27</v>
      </c>
      <c r="I75" s="86"/>
      <c r="J75" s="86" t="s">
        <v>28</v>
      </c>
      <c r="K75" s="86"/>
      <c r="L75" s="87" t="s">
        <v>25</v>
      </c>
      <c r="M75" s="87"/>
      <c r="N75" s="86" t="s">
        <v>27</v>
      </c>
      <c r="O75" s="86"/>
      <c r="P75" s="80" t="s">
        <v>108</v>
      </c>
      <c r="Q75" s="80"/>
      <c r="R75" s="86" t="s">
        <v>25</v>
      </c>
      <c r="S75" s="86"/>
      <c r="T75" s="86" t="s">
        <v>27</v>
      </c>
      <c r="U75" s="86"/>
      <c r="V75" s="86" t="s">
        <v>29</v>
      </c>
      <c r="W75" s="86"/>
      <c r="X75" s="87" t="s">
        <v>25</v>
      </c>
      <c r="Y75" s="87"/>
      <c r="Z75" s="86" t="s">
        <v>27</v>
      </c>
      <c r="AA75" s="86"/>
      <c r="AB75" s="87" t="s">
        <v>10</v>
      </c>
      <c r="AC75" s="87"/>
    </row>
    <row r="76" spans="1:29" ht="49.8" customHeight="1" x14ac:dyDescent="0.2">
      <c r="A76" s="87"/>
      <c r="B76" s="88"/>
      <c r="C76" s="88"/>
      <c r="D76" s="86"/>
      <c r="E76" s="86"/>
      <c r="F76" s="87"/>
      <c r="G76" s="87"/>
      <c r="H76" s="86"/>
      <c r="I76" s="86"/>
      <c r="J76" s="86"/>
      <c r="K76" s="86"/>
      <c r="L76" s="87"/>
      <c r="M76" s="87"/>
      <c r="N76" s="86"/>
      <c r="O76" s="86"/>
      <c r="P76" s="80"/>
      <c r="Q76" s="80"/>
      <c r="R76" s="86"/>
      <c r="S76" s="86"/>
      <c r="T76" s="86"/>
      <c r="U76" s="86"/>
      <c r="V76" s="86"/>
      <c r="W76" s="86"/>
      <c r="X76" s="87"/>
      <c r="Y76" s="87"/>
      <c r="Z76" s="86"/>
      <c r="AA76" s="86"/>
      <c r="AB76" s="87"/>
      <c r="AC76" s="87"/>
    </row>
    <row r="77" spans="1:29" ht="15" customHeight="1" x14ac:dyDescent="0.2">
      <c r="A77" s="88"/>
      <c r="B77" s="88"/>
      <c r="C77" s="88"/>
      <c r="D77" s="86"/>
      <c r="E77" s="86"/>
      <c r="F77" s="87"/>
      <c r="G77" s="87"/>
      <c r="H77" s="62"/>
      <c r="I77" s="62"/>
      <c r="J77" s="86"/>
      <c r="K77" s="86"/>
      <c r="L77" s="87"/>
      <c r="M77" s="87"/>
      <c r="N77" s="5"/>
      <c r="O77" s="5"/>
      <c r="P77" s="5"/>
      <c r="Q77" s="5"/>
      <c r="R77" s="5"/>
      <c r="S77" s="5"/>
      <c r="T77" s="5"/>
      <c r="U77" s="5"/>
      <c r="V77" s="5"/>
      <c r="W77" s="5"/>
      <c r="X77" s="5"/>
      <c r="Y77" s="5"/>
      <c r="Z77" s="5"/>
      <c r="AA77" s="5"/>
      <c r="AB77" s="26"/>
      <c r="AC77" s="26"/>
    </row>
    <row r="78" spans="1:29" x14ac:dyDescent="0.2">
      <c r="A78" s="30"/>
      <c r="B78" s="30"/>
      <c r="C78" s="30"/>
      <c r="D78" s="86"/>
      <c r="E78" s="86"/>
      <c r="F78" s="130">
        <v>170</v>
      </c>
      <c r="G78" s="130"/>
      <c r="H78" s="5"/>
      <c r="I78" s="5"/>
      <c r="J78" s="5"/>
      <c r="K78" s="5"/>
      <c r="L78" s="88">
        <v>17</v>
      </c>
      <c r="M78" s="88"/>
      <c r="N78" s="5"/>
      <c r="O78" s="5"/>
      <c r="P78" s="5"/>
      <c r="Q78" s="5"/>
      <c r="R78" s="5"/>
      <c r="S78" s="5"/>
      <c r="T78" s="5"/>
      <c r="U78" s="5"/>
      <c r="V78" s="5"/>
      <c r="W78" s="5"/>
      <c r="X78" s="88">
        <v>8</v>
      </c>
      <c r="Y78" s="88"/>
      <c r="Z78" s="5"/>
      <c r="AA78" s="5"/>
      <c r="AB78" s="26"/>
      <c r="AC78" s="26"/>
    </row>
    <row r="79" spans="1:29" x14ac:dyDescent="0.2">
      <c r="A79" s="26" t="s">
        <v>98</v>
      </c>
      <c r="B79" s="26"/>
      <c r="C79" s="26"/>
      <c r="D79" s="89" t="s">
        <v>94</v>
      </c>
      <c r="E79" s="89"/>
      <c r="F79" s="130"/>
      <c r="G79" s="130"/>
      <c r="H79" s="5"/>
      <c r="I79" s="5"/>
      <c r="J79" s="89" t="s">
        <v>96</v>
      </c>
      <c r="K79" s="89"/>
      <c r="L79" s="88"/>
      <c r="M79" s="88"/>
      <c r="N79" s="5"/>
      <c r="O79" s="5"/>
      <c r="P79" s="89" t="s">
        <v>96</v>
      </c>
      <c r="Q79" s="89"/>
      <c r="R79" s="88">
        <v>40</v>
      </c>
      <c r="S79" s="88"/>
      <c r="T79" s="94"/>
      <c r="U79" s="94"/>
      <c r="V79" s="89" t="s">
        <v>96</v>
      </c>
      <c r="W79" s="89"/>
      <c r="X79" s="88"/>
      <c r="Y79" s="88"/>
      <c r="Z79" s="5"/>
      <c r="AA79" s="5"/>
      <c r="AB79" s="61"/>
      <c r="AC79" s="61"/>
    </row>
    <row r="80" spans="1:29" ht="11.4" customHeight="1" x14ac:dyDescent="0.2">
      <c r="A80" s="26"/>
      <c r="B80" s="26"/>
      <c r="C80" s="26"/>
      <c r="D80" s="89"/>
      <c r="E80" s="89"/>
      <c r="F80" s="130"/>
      <c r="G80" s="130"/>
      <c r="H80" s="5"/>
      <c r="I80" s="5"/>
      <c r="J80" s="89"/>
      <c r="K80" s="89"/>
      <c r="L80" s="88"/>
      <c r="M80" s="88"/>
      <c r="N80" s="5"/>
      <c r="O80" s="5"/>
      <c r="P80" s="89"/>
      <c r="Q80" s="89"/>
      <c r="R80" s="88"/>
      <c r="S80" s="88"/>
      <c r="T80" s="94"/>
      <c r="U80" s="94"/>
      <c r="V80" s="89"/>
      <c r="W80" s="89"/>
      <c r="X80" s="88"/>
      <c r="Y80" s="88"/>
      <c r="Z80" s="5"/>
      <c r="AA80" s="5"/>
      <c r="AB80" s="61"/>
      <c r="AC80" s="61"/>
    </row>
    <row r="81" spans="1:29" x14ac:dyDescent="0.2">
      <c r="A81" s="26"/>
      <c r="B81" s="26"/>
      <c r="C81" s="26"/>
      <c r="D81" s="10"/>
      <c r="E81" s="10"/>
      <c r="F81" s="130"/>
      <c r="G81" s="130"/>
      <c r="H81" s="5"/>
      <c r="I81" s="5"/>
      <c r="J81" s="5"/>
      <c r="K81" s="5"/>
      <c r="L81" s="88"/>
      <c r="M81" s="88"/>
      <c r="N81" s="5"/>
      <c r="O81" s="5"/>
      <c r="P81" s="5"/>
      <c r="Q81" s="5"/>
      <c r="R81" s="88"/>
      <c r="S81" s="88"/>
      <c r="T81" s="5"/>
      <c r="U81" s="5"/>
      <c r="V81" s="5"/>
      <c r="W81" s="5"/>
      <c r="X81" s="88"/>
      <c r="Y81" s="88"/>
      <c r="Z81" s="5"/>
      <c r="AA81" s="5"/>
      <c r="AB81" s="61"/>
      <c r="AC81" s="61"/>
    </row>
    <row r="82" spans="1:29" x14ac:dyDescent="0.2">
      <c r="A82" s="26"/>
      <c r="B82" s="26"/>
      <c r="C82" s="26"/>
      <c r="D82" s="96">
        <v>0</v>
      </c>
      <c r="E82" s="96"/>
      <c r="F82" s="130"/>
      <c r="G82" s="130"/>
      <c r="H82" s="81">
        <f>SUM(D82*F78)</f>
        <v>0</v>
      </c>
      <c r="I82" s="81"/>
      <c r="J82" s="96">
        <v>0</v>
      </c>
      <c r="K82" s="96"/>
      <c r="L82" s="88"/>
      <c r="M82" s="88"/>
      <c r="N82" s="83">
        <f>SUM(J82*L78)</f>
        <v>0</v>
      </c>
      <c r="O82" s="83"/>
      <c r="P82" s="82">
        <v>0</v>
      </c>
      <c r="Q82" s="82"/>
      <c r="R82" s="88"/>
      <c r="S82" s="88"/>
      <c r="T82" s="83">
        <f>SUM(P82*R79)</f>
        <v>0</v>
      </c>
      <c r="U82" s="83"/>
      <c r="V82" s="82">
        <v>0</v>
      </c>
      <c r="W82" s="82"/>
      <c r="X82" s="88"/>
      <c r="Y82" s="88"/>
      <c r="Z82" s="90">
        <f>SUM(V82*X78)</f>
        <v>0</v>
      </c>
      <c r="AA82" s="90"/>
      <c r="AB82" s="61"/>
      <c r="AC82" s="61"/>
    </row>
    <row r="83" spans="1:29" x14ac:dyDescent="0.2">
      <c r="A83" s="26"/>
      <c r="B83" s="26"/>
      <c r="C83" s="26"/>
      <c r="D83" s="96"/>
      <c r="E83" s="96"/>
      <c r="F83" s="130"/>
      <c r="G83" s="130"/>
      <c r="H83" s="81"/>
      <c r="I83" s="81"/>
      <c r="J83" s="96"/>
      <c r="K83" s="96"/>
      <c r="L83" s="88"/>
      <c r="M83" s="88"/>
      <c r="N83" s="83"/>
      <c r="O83" s="83"/>
      <c r="P83" s="82"/>
      <c r="Q83" s="82"/>
      <c r="R83" s="88"/>
      <c r="S83" s="88"/>
      <c r="T83" s="83"/>
      <c r="U83" s="83"/>
      <c r="V83" s="82"/>
      <c r="W83" s="82"/>
      <c r="X83" s="88"/>
      <c r="Y83" s="88"/>
      <c r="Z83" s="90"/>
      <c r="AA83" s="90"/>
      <c r="AB83" s="61"/>
      <c r="AC83" s="61"/>
    </row>
    <row r="84" spans="1:29" ht="34.200000000000003" customHeight="1" x14ac:dyDescent="0.2">
      <c r="A84" s="26"/>
      <c r="B84" s="26"/>
      <c r="C84" s="26"/>
      <c r="D84" s="29"/>
      <c r="E84" s="29"/>
      <c r="F84" s="130"/>
      <c r="G84" s="130"/>
      <c r="H84" s="29"/>
      <c r="I84" s="29"/>
      <c r="J84" s="29"/>
      <c r="K84" s="29"/>
      <c r="L84" s="88"/>
      <c r="M84" s="88"/>
      <c r="N84" s="74"/>
      <c r="O84" s="74"/>
      <c r="P84" s="57"/>
      <c r="Q84" s="57"/>
      <c r="R84" s="88"/>
      <c r="S84" s="88"/>
      <c r="T84" s="57"/>
      <c r="U84" s="57"/>
      <c r="V84" s="57"/>
      <c r="W84" s="57"/>
      <c r="X84" s="88"/>
      <c r="Y84" s="88"/>
      <c r="Z84" s="55"/>
      <c r="AA84" s="55"/>
      <c r="AB84" s="54"/>
      <c r="AC84" s="54"/>
    </row>
    <row r="85" spans="1:29" ht="34.200000000000003" customHeight="1" x14ac:dyDescent="0.2">
      <c r="A85" s="26"/>
      <c r="B85" s="26"/>
      <c r="C85" s="26"/>
      <c r="D85" s="91" t="s">
        <v>88</v>
      </c>
      <c r="E85" s="91"/>
      <c r="F85" s="130"/>
      <c r="G85" s="130"/>
      <c r="H85" s="81">
        <f>SUM(D86*F78)</f>
        <v>0</v>
      </c>
      <c r="I85" s="81"/>
      <c r="J85" s="91" t="s">
        <v>88</v>
      </c>
      <c r="K85" s="91"/>
      <c r="L85" s="88"/>
      <c r="M85" s="88"/>
      <c r="N85" s="83">
        <f>SUM(J86*L78)</f>
        <v>0</v>
      </c>
      <c r="O85" s="83"/>
      <c r="P85" s="91" t="s">
        <v>88</v>
      </c>
      <c r="Q85" s="91"/>
      <c r="R85" s="88"/>
      <c r="S85" s="88"/>
      <c r="T85" s="59"/>
      <c r="U85" s="59"/>
      <c r="V85" s="91" t="s">
        <v>88</v>
      </c>
      <c r="W85" s="91"/>
      <c r="X85" s="88"/>
      <c r="Y85" s="88"/>
      <c r="Z85" s="81">
        <f>SUM(V86*X78)</f>
        <v>0</v>
      </c>
      <c r="AA85" s="81"/>
      <c r="AB85" s="79" t="s">
        <v>89</v>
      </c>
      <c r="AC85" s="79"/>
    </row>
    <row r="86" spans="1:29" ht="34.200000000000003" customHeight="1" x14ac:dyDescent="0.2">
      <c r="A86" s="26"/>
      <c r="B86" s="26"/>
      <c r="C86" s="26"/>
      <c r="D86" s="96">
        <v>0</v>
      </c>
      <c r="E86" s="96"/>
      <c r="F86" s="130"/>
      <c r="G86" s="130"/>
      <c r="H86" s="81"/>
      <c r="I86" s="81"/>
      <c r="J86" s="96">
        <v>0</v>
      </c>
      <c r="K86" s="96"/>
      <c r="L86" s="88"/>
      <c r="M86" s="88"/>
      <c r="N86" s="83"/>
      <c r="O86" s="83"/>
      <c r="P86" s="82">
        <v>0</v>
      </c>
      <c r="Q86" s="82"/>
      <c r="R86" s="88"/>
      <c r="S86" s="88"/>
      <c r="T86" s="83">
        <f>SUM(P86*R79)</f>
        <v>0</v>
      </c>
      <c r="U86" s="83"/>
      <c r="V86" s="82">
        <v>0</v>
      </c>
      <c r="W86" s="82"/>
      <c r="X86" s="88"/>
      <c r="Y86" s="88"/>
      <c r="Z86" s="81"/>
      <c r="AA86" s="81"/>
      <c r="AB86" s="79"/>
      <c r="AC86" s="79"/>
    </row>
    <row r="87" spans="1:29" x14ac:dyDescent="0.2">
      <c r="A87" s="26"/>
      <c r="B87" s="26"/>
      <c r="C87" s="26"/>
      <c r="D87" s="97"/>
      <c r="E87" s="97"/>
      <c r="F87" s="130"/>
      <c r="G87" s="130"/>
      <c r="H87" s="29"/>
      <c r="I87" s="29"/>
      <c r="J87" s="29"/>
      <c r="K87" s="29"/>
      <c r="L87" s="88"/>
      <c r="M87" s="88"/>
      <c r="N87" s="32"/>
      <c r="O87" s="32"/>
      <c r="P87" s="32"/>
      <c r="Q87" s="32"/>
      <c r="R87" s="88"/>
      <c r="S87" s="88"/>
      <c r="T87" s="32"/>
      <c r="U87" s="32"/>
      <c r="V87" s="34"/>
      <c r="W87" s="34"/>
      <c r="X87" s="88"/>
      <c r="Y87" s="88"/>
      <c r="Z87" s="35"/>
      <c r="AA87" s="35"/>
      <c r="AB87" s="36"/>
      <c r="AC87" s="36"/>
    </row>
    <row r="88" spans="1:29" ht="14.4" customHeight="1" x14ac:dyDescent="0.2">
      <c r="A88" s="26"/>
      <c r="B88" s="26"/>
      <c r="C88" s="26"/>
      <c r="D88" s="91" t="s">
        <v>95</v>
      </c>
      <c r="E88" s="91"/>
      <c r="F88" s="130"/>
      <c r="G88" s="130"/>
      <c r="H88" s="81">
        <f>SUM(D89*F78)</f>
        <v>0</v>
      </c>
      <c r="I88" s="81"/>
      <c r="J88" s="91" t="s">
        <v>95</v>
      </c>
      <c r="K88" s="91"/>
      <c r="L88" s="88"/>
      <c r="M88" s="88"/>
      <c r="N88" s="83">
        <f>SUM(J89*L78)</f>
        <v>0</v>
      </c>
      <c r="O88" s="83"/>
      <c r="P88" s="79" t="s">
        <v>97</v>
      </c>
      <c r="Q88" s="79"/>
      <c r="R88" s="88"/>
      <c r="S88" s="88"/>
      <c r="T88" s="59"/>
      <c r="U88" s="59"/>
      <c r="V88" s="79" t="s">
        <v>97</v>
      </c>
      <c r="W88" s="79"/>
      <c r="X88" s="88"/>
      <c r="Y88" s="88"/>
      <c r="Z88" s="81">
        <f>SUM(V89*X78)</f>
        <v>0</v>
      </c>
      <c r="AA88" s="81"/>
      <c r="AB88" s="93" t="s">
        <v>91</v>
      </c>
      <c r="AC88" s="93"/>
    </row>
    <row r="89" spans="1:29" ht="21.6" customHeight="1" x14ac:dyDescent="0.2">
      <c r="A89" s="26"/>
      <c r="B89" s="26"/>
      <c r="C89" s="26"/>
      <c r="D89" s="96">
        <v>0</v>
      </c>
      <c r="E89" s="96"/>
      <c r="F89" s="130"/>
      <c r="G89" s="130"/>
      <c r="H89" s="81"/>
      <c r="I89" s="81"/>
      <c r="J89" s="96">
        <v>0</v>
      </c>
      <c r="K89" s="96"/>
      <c r="L89" s="88"/>
      <c r="M89" s="88"/>
      <c r="N89" s="83"/>
      <c r="O89" s="83"/>
      <c r="P89" s="82">
        <v>0</v>
      </c>
      <c r="Q89" s="82"/>
      <c r="R89" s="88"/>
      <c r="S89" s="88"/>
      <c r="T89" s="83">
        <f>SUM(P89*R79)</f>
        <v>0</v>
      </c>
      <c r="U89" s="83"/>
      <c r="V89" s="82">
        <v>0</v>
      </c>
      <c r="W89" s="82"/>
      <c r="X89" s="88"/>
      <c r="Y89" s="88"/>
      <c r="Z89" s="81"/>
      <c r="AA89" s="81"/>
      <c r="AB89" s="93"/>
      <c r="AC89" s="93"/>
    </row>
    <row r="90" spans="1:29" ht="11.4" customHeight="1" x14ac:dyDescent="0.2">
      <c r="A90" s="26"/>
      <c r="B90" s="26"/>
      <c r="C90" s="26"/>
      <c r="D90" s="122"/>
      <c r="E90" s="122"/>
      <c r="F90" s="130"/>
      <c r="G90" s="130"/>
      <c r="H90" s="123"/>
      <c r="I90" s="123"/>
      <c r="J90" s="33"/>
      <c r="K90" s="33"/>
      <c r="L90" s="88"/>
      <c r="M90" s="88"/>
      <c r="N90" s="32"/>
      <c r="O90" s="32"/>
      <c r="P90" s="32"/>
      <c r="Q90" s="32"/>
      <c r="R90" s="88"/>
      <c r="S90" s="88"/>
      <c r="T90" s="32"/>
      <c r="U90" s="32"/>
      <c r="V90" s="57"/>
      <c r="W90" s="57"/>
      <c r="X90" s="88"/>
      <c r="Y90" s="88"/>
      <c r="Z90" s="55"/>
      <c r="AA90" s="55"/>
      <c r="AB90" s="25"/>
      <c r="AC90" s="25"/>
    </row>
    <row r="91" spans="1:29" ht="69" customHeight="1" x14ac:dyDescent="0.2">
      <c r="A91" s="26"/>
      <c r="B91" s="26"/>
      <c r="C91" s="26"/>
      <c r="D91" s="124" t="s">
        <v>92</v>
      </c>
      <c r="E91" s="124"/>
      <c r="F91" s="130"/>
      <c r="G91" s="130"/>
      <c r="H91" s="81"/>
      <c r="I91" s="81"/>
      <c r="J91" s="124" t="s">
        <v>92</v>
      </c>
      <c r="K91" s="124"/>
      <c r="L91" s="88"/>
      <c r="M91" s="88"/>
      <c r="N91" s="86"/>
      <c r="O91" s="86"/>
      <c r="P91" s="79" t="s">
        <v>92</v>
      </c>
      <c r="Q91" s="80"/>
      <c r="R91" s="88"/>
      <c r="S91" s="88"/>
      <c r="T91" s="58"/>
      <c r="U91" s="58"/>
      <c r="V91" s="79" t="s">
        <v>92</v>
      </c>
      <c r="W91" s="80"/>
      <c r="X91" s="88"/>
      <c r="Y91" s="88"/>
      <c r="Z91" s="88"/>
      <c r="AA91" s="88"/>
      <c r="AB91" s="79" t="s">
        <v>93</v>
      </c>
      <c r="AC91" s="79"/>
    </row>
    <row r="92" spans="1:29" x14ac:dyDescent="0.2">
      <c r="A92" s="26"/>
      <c r="B92" s="26"/>
      <c r="C92" s="26"/>
      <c r="D92" s="96">
        <v>0</v>
      </c>
      <c r="E92" s="96"/>
      <c r="F92" s="130"/>
      <c r="G92" s="130"/>
      <c r="H92" s="81">
        <f>SUM(D92*F78)</f>
        <v>0</v>
      </c>
      <c r="I92" s="81"/>
      <c r="J92" s="96">
        <v>0</v>
      </c>
      <c r="K92" s="96"/>
      <c r="L92" s="88"/>
      <c r="M92" s="88"/>
      <c r="N92" s="83">
        <f>SUM(J92*L78)</f>
        <v>0</v>
      </c>
      <c r="O92" s="83"/>
      <c r="P92" s="82">
        <v>0</v>
      </c>
      <c r="Q92" s="82"/>
      <c r="R92" s="88"/>
      <c r="S92" s="88"/>
      <c r="T92" s="83">
        <v>0</v>
      </c>
      <c r="U92" s="83"/>
      <c r="V92" s="82">
        <v>0</v>
      </c>
      <c r="W92" s="82"/>
      <c r="X92" s="88"/>
      <c r="Y92" s="88"/>
      <c r="Z92" s="81">
        <f>SUM(V92*X78)</f>
        <v>0</v>
      </c>
      <c r="AA92" s="81"/>
      <c r="AB92" s="79"/>
      <c r="AC92" s="79"/>
    </row>
    <row r="93" spans="1:29" x14ac:dyDescent="0.2">
      <c r="A93" s="26"/>
      <c r="B93" s="26"/>
      <c r="C93" s="26"/>
      <c r="D93" s="96"/>
      <c r="E93" s="96"/>
      <c r="F93" s="130"/>
      <c r="G93" s="130"/>
      <c r="H93" s="81"/>
      <c r="I93" s="81"/>
      <c r="J93" s="96"/>
      <c r="K93" s="96"/>
      <c r="L93" s="88"/>
      <c r="M93" s="88"/>
      <c r="N93" s="83"/>
      <c r="O93" s="83"/>
      <c r="P93" s="82"/>
      <c r="Q93" s="82"/>
      <c r="R93" s="88"/>
      <c r="S93" s="88"/>
      <c r="T93" s="83"/>
      <c r="U93" s="83"/>
      <c r="V93" s="82"/>
      <c r="W93" s="82"/>
      <c r="X93" s="88"/>
      <c r="Y93" s="88"/>
      <c r="Z93" s="81"/>
      <c r="AA93" s="81"/>
      <c r="AB93" s="79"/>
      <c r="AC93" s="79"/>
    </row>
    <row r="94" spans="1:29" x14ac:dyDescent="0.2">
      <c r="A94" s="55"/>
      <c r="B94" s="55"/>
      <c r="C94" s="55"/>
      <c r="D94" s="27"/>
      <c r="E94" s="27"/>
      <c r="F94" s="25"/>
      <c r="G94" s="25"/>
      <c r="H94" s="25"/>
      <c r="I94" s="25"/>
      <c r="J94" s="25"/>
      <c r="K94" s="25"/>
      <c r="L94" s="25"/>
      <c r="M94" s="25"/>
      <c r="N94" s="32"/>
      <c r="O94" s="32"/>
      <c r="P94" s="32"/>
      <c r="Q94" s="32"/>
      <c r="R94" s="27"/>
      <c r="S94" s="27"/>
      <c r="T94" s="32"/>
      <c r="U94" s="32"/>
      <c r="V94" s="25"/>
      <c r="W94" s="25"/>
      <c r="X94" s="25"/>
      <c r="Y94" s="25"/>
      <c r="Z94" s="25"/>
      <c r="AA94" s="25"/>
      <c r="AB94" s="25"/>
      <c r="AC94" s="25"/>
    </row>
    <row r="95" spans="1:29" ht="11.4" customHeight="1" x14ac:dyDescent="0.2">
      <c r="A95" s="87" t="s">
        <v>13</v>
      </c>
      <c r="B95" s="88"/>
      <c r="C95" s="88"/>
      <c r="D95" s="86" t="s">
        <v>26</v>
      </c>
      <c r="E95" s="86"/>
      <c r="F95" s="87" t="s">
        <v>25</v>
      </c>
      <c r="G95" s="87"/>
      <c r="H95" s="86" t="s">
        <v>27</v>
      </c>
      <c r="I95" s="86"/>
      <c r="J95" s="86" t="s">
        <v>28</v>
      </c>
      <c r="K95" s="86"/>
      <c r="L95" s="87" t="s">
        <v>25</v>
      </c>
      <c r="M95" s="87"/>
      <c r="N95" s="86" t="s">
        <v>27</v>
      </c>
      <c r="O95" s="86"/>
      <c r="P95" s="86" t="s">
        <v>108</v>
      </c>
      <c r="Q95" s="86"/>
      <c r="R95" s="86" t="s">
        <v>25</v>
      </c>
      <c r="S95" s="86"/>
      <c r="T95" s="86" t="s">
        <v>27</v>
      </c>
      <c r="U95" s="86"/>
      <c r="V95" s="86" t="s">
        <v>29</v>
      </c>
      <c r="W95" s="86"/>
      <c r="X95" s="87" t="s">
        <v>25</v>
      </c>
      <c r="Y95" s="87"/>
      <c r="Z95" s="86" t="s">
        <v>27</v>
      </c>
      <c r="AA95" s="86"/>
      <c r="AB95" s="87" t="s">
        <v>10</v>
      </c>
      <c r="AC95" s="87"/>
    </row>
    <row r="96" spans="1:29" ht="21.6" customHeight="1" x14ac:dyDescent="0.2">
      <c r="A96" s="87"/>
      <c r="B96" s="88"/>
      <c r="C96" s="88"/>
      <c r="D96" s="86"/>
      <c r="E96" s="86"/>
      <c r="F96" s="87"/>
      <c r="G96" s="87"/>
      <c r="H96" s="86"/>
      <c r="I96" s="86"/>
      <c r="J96" s="86"/>
      <c r="K96" s="86"/>
      <c r="L96" s="87"/>
      <c r="M96" s="87"/>
      <c r="N96" s="86"/>
      <c r="O96" s="86"/>
      <c r="P96" s="86"/>
      <c r="Q96" s="86"/>
      <c r="R96" s="86"/>
      <c r="S96" s="86"/>
      <c r="T96" s="86"/>
      <c r="U96" s="86"/>
      <c r="V96" s="86"/>
      <c r="W96" s="86"/>
      <c r="X96" s="87"/>
      <c r="Y96" s="87"/>
      <c r="Z96" s="86"/>
      <c r="AA96" s="86"/>
      <c r="AB96" s="87"/>
      <c r="AC96" s="87"/>
    </row>
    <row r="97" spans="1:29" ht="63" customHeight="1" x14ac:dyDescent="0.2">
      <c r="A97" s="88"/>
      <c r="B97" s="88"/>
      <c r="C97" s="88"/>
      <c r="D97" s="86"/>
      <c r="E97" s="86"/>
      <c r="F97" s="87"/>
      <c r="G97" s="87"/>
      <c r="H97" s="62"/>
      <c r="I97" s="62"/>
      <c r="J97" s="86"/>
      <c r="K97" s="86"/>
      <c r="L97" s="87"/>
      <c r="M97" s="87"/>
      <c r="N97" s="5"/>
      <c r="O97" s="5"/>
      <c r="P97" s="86"/>
      <c r="Q97" s="86"/>
      <c r="R97" s="5"/>
      <c r="S97" s="5"/>
      <c r="T97" s="5"/>
      <c r="U97" s="5"/>
      <c r="V97" s="5"/>
      <c r="W97" s="5"/>
      <c r="X97" s="5"/>
      <c r="Y97" s="5"/>
      <c r="Z97" s="5"/>
      <c r="AA97" s="5"/>
      <c r="AB97" s="26"/>
      <c r="AC97" s="26"/>
    </row>
    <row r="98" spans="1:29" x14ac:dyDescent="0.2">
      <c r="A98" s="30"/>
      <c r="B98" s="30"/>
      <c r="C98" s="30"/>
      <c r="D98" s="86"/>
      <c r="E98" s="86"/>
      <c r="F98" s="130">
        <v>2593</v>
      </c>
      <c r="G98" s="130"/>
      <c r="H98" s="5"/>
      <c r="I98" s="5"/>
      <c r="J98" s="5"/>
      <c r="K98" s="5"/>
      <c r="L98" s="88">
        <v>350</v>
      </c>
      <c r="M98" s="88"/>
      <c r="N98" s="5"/>
      <c r="O98" s="5"/>
      <c r="P98" s="5"/>
      <c r="Q98" s="5"/>
      <c r="R98" s="5"/>
      <c r="S98" s="5"/>
      <c r="T98" s="5"/>
      <c r="U98" s="5"/>
      <c r="V98" s="5"/>
      <c r="W98" s="5"/>
      <c r="X98" s="88">
        <v>125</v>
      </c>
      <c r="Y98" s="88"/>
      <c r="Z98" s="5"/>
      <c r="AA98" s="5"/>
      <c r="AB98" s="26"/>
      <c r="AC98" s="26"/>
    </row>
    <row r="99" spans="1:29" x14ac:dyDescent="0.2">
      <c r="A99" s="26" t="s">
        <v>15</v>
      </c>
      <c r="B99" s="26"/>
      <c r="C99" s="26"/>
      <c r="D99" s="89" t="s">
        <v>94</v>
      </c>
      <c r="E99" s="89"/>
      <c r="F99" s="130"/>
      <c r="G99" s="130"/>
      <c r="H99" s="5"/>
      <c r="I99" s="5"/>
      <c r="J99" s="89" t="s">
        <v>96</v>
      </c>
      <c r="K99" s="89"/>
      <c r="L99" s="88"/>
      <c r="M99" s="88"/>
      <c r="N99" s="5"/>
      <c r="O99" s="5"/>
      <c r="P99" s="5"/>
      <c r="Q99" s="5"/>
      <c r="R99" s="88">
        <v>50</v>
      </c>
      <c r="S99" s="88"/>
      <c r="T99" s="5"/>
      <c r="U99" s="5"/>
      <c r="V99" s="89" t="s">
        <v>96</v>
      </c>
      <c r="W99" s="89"/>
      <c r="X99" s="88"/>
      <c r="Y99" s="88"/>
      <c r="Z99" s="5"/>
      <c r="AA99" s="5"/>
      <c r="AB99" s="61"/>
      <c r="AC99" s="61"/>
    </row>
    <row r="100" spans="1:29" x14ac:dyDescent="0.2">
      <c r="A100" s="26"/>
      <c r="B100" s="26"/>
      <c r="C100" s="26"/>
      <c r="D100" s="89"/>
      <c r="E100" s="89"/>
      <c r="F100" s="130"/>
      <c r="G100" s="130"/>
      <c r="H100" s="5"/>
      <c r="I100" s="5"/>
      <c r="J100" s="89"/>
      <c r="K100" s="89"/>
      <c r="L100" s="88"/>
      <c r="M100" s="88"/>
      <c r="N100" s="5"/>
      <c r="O100" s="5"/>
      <c r="P100" s="89" t="s">
        <v>96</v>
      </c>
      <c r="Q100" s="89"/>
      <c r="R100" s="88"/>
      <c r="S100" s="88"/>
      <c r="T100" s="5"/>
      <c r="U100" s="5"/>
      <c r="V100" s="89"/>
      <c r="W100" s="89"/>
      <c r="X100" s="88"/>
      <c r="Y100" s="88"/>
      <c r="Z100" s="5"/>
      <c r="AA100" s="5"/>
      <c r="AB100" s="61"/>
      <c r="AC100" s="61"/>
    </row>
    <row r="101" spans="1:29" x14ac:dyDescent="0.2">
      <c r="A101" s="26"/>
      <c r="B101" s="26"/>
      <c r="C101" s="26"/>
      <c r="D101" s="10"/>
      <c r="E101" s="10"/>
      <c r="F101" s="130"/>
      <c r="G101" s="130"/>
      <c r="H101" s="5"/>
      <c r="I101" s="5"/>
      <c r="J101" s="5"/>
      <c r="K101" s="5"/>
      <c r="L101" s="88"/>
      <c r="M101" s="88"/>
      <c r="N101" s="5"/>
      <c r="O101" s="5"/>
      <c r="P101" s="89"/>
      <c r="Q101" s="89"/>
      <c r="R101" s="88"/>
      <c r="S101" s="88"/>
      <c r="T101" s="5"/>
      <c r="U101" s="5"/>
      <c r="V101" s="5"/>
      <c r="W101" s="5"/>
      <c r="X101" s="88"/>
      <c r="Y101" s="88"/>
      <c r="Z101" s="5"/>
      <c r="AA101" s="5"/>
      <c r="AB101" s="61"/>
      <c r="AC101" s="61"/>
    </row>
    <row r="102" spans="1:29" ht="14.4" customHeight="1" x14ac:dyDescent="0.2">
      <c r="A102" s="26"/>
      <c r="B102" s="26"/>
      <c r="C102" s="26"/>
      <c r="D102" s="96">
        <v>0</v>
      </c>
      <c r="E102" s="96"/>
      <c r="F102" s="130"/>
      <c r="G102" s="130"/>
      <c r="H102" s="81">
        <f>SUM(D102*F98)</f>
        <v>0</v>
      </c>
      <c r="I102" s="81"/>
      <c r="J102" s="96">
        <v>0</v>
      </c>
      <c r="K102" s="96"/>
      <c r="L102" s="88"/>
      <c r="M102" s="88"/>
      <c r="N102" s="83">
        <f>SUM(J102*L98)</f>
        <v>0</v>
      </c>
      <c r="O102" s="83"/>
      <c r="P102" s="82">
        <v>0</v>
      </c>
      <c r="Q102" s="82"/>
      <c r="R102" s="88"/>
      <c r="S102" s="88"/>
      <c r="T102" s="83">
        <f>SUM(P102*R99)</f>
        <v>0</v>
      </c>
      <c r="U102" s="83"/>
      <c r="V102" s="82">
        <v>0</v>
      </c>
      <c r="W102" s="82"/>
      <c r="X102" s="88"/>
      <c r="Y102" s="88"/>
      <c r="Z102" s="90">
        <f>SUM(V102*X98)</f>
        <v>0</v>
      </c>
      <c r="AA102" s="90"/>
      <c r="AB102" s="61"/>
      <c r="AC102" s="61"/>
    </row>
    <row r="103" spans="1:29" x14ac:dyDescent="0.2">
      <c r="A103" s="26"/>
      <c r="B103" s="26"/>
      <c r="C103" s="26"/>
      <c r="D103" s="96"/>
      <c r="E103" s="96"/>
      <c r="F103" s="130"/>
      <c r="G103" s="130"/>
      <c r="H103" s="81"/>
      <c r="I103" s="81"/>
      <c r="J103" s="96"/>
      <c r="K103" s="96"/>
      <c r="L103" s="88"/>
      <c r="M103" s="88"/>
      <c r="N103" s="83"/>
      <c r="O103" s="83"/>
      <c r="P103" s="82"/>
      <c r="Q103" s="82"/>
      <c r="R103" s="88"/>
      <c r="S103" s="88"/>
      <c r="T103" s="83"/>
      <c r="U103" s="83"/>
      <c r="V103" s="82"/>
      <c r="W103" s="82"/>
      <c r="X103" s="88"/>
      <c r="Y103" s="88"/>
      <c r="Z103" s="90"/>
      <c r="AA103" s="90"/>
      <c r="AB103" s="61"/>
      <c r="AC103" s="61"/>
    </row>
    <row r="104" spans="1:29" x14ac:dyDescent="0.2">
      <c r="A104" s="26"/>
      <c r="B104" s="26"/>
      <c r="C104" s="26"/>
      <c r="D104" s="29"/>
      <c r="E104" s="29"/>
      <c r="F104" s="130"/>
      <c r="G104" s="130"/>
      <c r="H104" s="29"/>
      <c r="I104" s="29"/>
      <c r="J104" s="29"/>
      <c r="K104" s="29"/>
      <c r="L104" s="88"/>
      <c r="M104" s="88"/>
      <c r="N104" s="74"/>
      <c r="O104" s="74"/>
      <c r="P104" s="69"/>
      <c r="Q104" s="69"/>
      <c r="R104" s="88"/>
      <c r="S104" s="88"/>
      <c r="T104" s="57"/>
      <c r="U104" s="57"/>
      <c r="V104" s="57"/>
      <c r="W104" s="57"/>
      <c r="X104" s="88"/>
      <c r="Y104" s="88"/>
      <c r="Z104" s="55"/>
      <c r="AA104" s="55"/>
      <c r="AB104" s="54"/>
      <c r="AC104" s="54"/>
    </row>
    <row r="105" spans="1:29" x14ac:dyDescent="0.2">
      <c r="A105" s="26"/>
      <c r="B105" s="26"/>
      <c r="C105" s="26"/>
      <c r="D105" s="91" t="s">
        <v>88</v>
      </c>
      <c r="E105" s="91"/>
      <c r="F105" s="130"/>
      <c r="G105" s="130"/>
      <c r="H105" s="81">
        <f>SUM(D106*F98)</f>
        <v>0</v>
      </c>
      <c r="I105" s="81"/>
      <c r="J105" s="91" t="s">
        <v>88</v>
      </c>
      <c r="K105" s="91"/>
      <c r="L105" s="88"/>
      <c r="M105" s="88"/>
      <c r="N105" s="83">
        <f>SUM(J106*L98)</f>
        <v>0</v>
      </c>
      <c r="O105" s="83"/>
      <c r="P105" s="91" t="s">
        <v>88</v>
      </c>
      <c r="Q105" s="91"/>
      <c r="R105" s="88"/>
      <c r="S105" s="88"/>
      <c r="T105" s="59"/>
      <c r="U105" s="59"/>
      <c r="V105" s="91" t="s">
        <v>88</v>
      </c>
      <c r="W105" s="91"/>
      <c r="X105" s="88"/>
      <c r="Y105" s="88"/>
      <c r="Z105" s="81">
        <f>SUM(V106*X98)</f>
        <v>0</v>
      </c>
      <c r="AA105" s="81"/>
      <c r="AB105" s="79" t="s">
        <v>89</v>
      </c>
      <c r="AC105" s="79"/>
    </row>
    <row r="106" spans="1:29" ht="43.8" customHeight="1" x14ac:dyDescent="0.2">
      <c r="A106" s="26"/>
      <c r="B106" s="26"/>
      <c r="C106" s="26"/>
      <c r="D106" s="96">
        <v>0</v>
      </c>
      <c r="E106" s="96"/>
      <c r="F106" s="130"/>
      <c r="G106" s="130"/>
      <c r="H106" s="81"/>
      <c r="I106" s="81"/>
      <c r="J106" s="96">
        <v>0</v>
      </c>
      <c r="K106" s="96"/>
      <c r="L106" s="88"/>
      <c r="M106" s="88"/>
      <c r="N106" s="83"/>
      <c r="O106" s="83"/>
      <c r="P106" s="96">
        <v>0</v>
      </c>
      <c r="Q106" s="96"/>
      <c r="R106" s="88"/>
      <c r="S106" s="88"/>
      <c r="T106" s="83">
        <f>SUM(P106*R99)</f>
        <v>0</v>
      </c>
      <c r="U106" s="83"/>
      <c r="V106" s="82">
        <v>0</v>
      </c>
      <c r="W106" s="82"/>
      <c r="X106" s="88"/>
      <c r="Y106" s="88"/>
      <c r="Z106" s="81"/>
      <c r="AA106" s="81"/>
      <c r="AB106" s="79"/>
      <c r="AC106" s="79"/>
    </row>
    <row r="107" spans="1:29" x14ac:dyDescent="0.2">
      <c r="A107" s="26"/>
      <c r="B107" s="26"/>
      <c r="C107" s="26"/>
      <c r="D107" s="97"/>
      <c r="E107" s="97"/>
      <c r="F107" s="130"/>
      <c r="G107" s="130"/>
      <c r="H107" s="29"/>
      <c r="I107" s="29"/>
      <c r="J107" s="29"/>
      <c r="K107" s="29"/>
      <c r="L107" s="88"/>
      <c r="M107" s="88"/>
      <c r="N107" s="32"/>
      <c r="O107" s="32"/>
      <c r="P107" s="92"/>
      <c r="Q107" s="92"/>
      <c r="R107" s="88"/>
      <c r="S107" s="88"/>
      <c r="T107" s="32"/>
      <c r="U107" s="32"/>
      <c r="V107" s="34"/>
      <c r="W107" s="34"/>
      <c r="X107" s="88"/>
      <c r="Y107" s="88"/>
      <c r="Z107" s="35"/>
      <c r="AA107" s="35"/>
      <c r="AB107" s="36"/>
      <c r="AC107" s="36"/>
    </row>
    <row r="108" spans="1:29" x14ac:dyDescent="0.2">
      <c r="A108" s="26"/>
      <c r="B108" s="26"/>
      <c r="C108" s="26"/>
      <c r="D108" s="91" t="s">
        <v>95</v>
      </c>
      <c r="E108" s="91"/>
      <c r="F108" s="130"/>
      <c r="G108" s="130"/>
      <c r="H108" s="81">
        <f>SUM(D109*F98)</f>
        <v>0</v>
      </c>
      <c r="I108" s="81"/>
      <c r="J108" s="91" t="s">
        <v>95</v>
      </c>
      <c r="K108" s="91"/>
      <c r="L108" s="88"/>
      <c r="M108" s="88"/>
      <c r="N108" s="83">
        <f>SUM(J109*L98)</f>
        <v>0</v>
      </c>
      <c r="O108" s="83"/>
      <c r="P108" s="79" t="s">
        <v>109</v>
      </c>
      <c r="Q108" s="79"/>
      <c r="R108" s="88"/>
      <c r="S108" s="88"/>
      <c r="T108" s="59"/>
      <c r="U108" s="59"/>
      <c r="V108" s="79" t="s">
        <v>97</v>
      </c>
      <c r="W108" s="79"/>
      <c r="X108" s="88"/>
      <c r="Y108" s="88"/>
      <c r="Z108" s="81">
        <f>SUM(V109*X98)</f>
        <v>0</v>
      </c>
      <c r="AA108" s="81"/>
      <c r="AB108" s="93" t="s">
        <v>91</v>
      </c>
      <c r="AC108" s="93"/>
    </row>
    <row r="109" spans="1:29" ht="33.6" customHeight="1" x14ac:dyDescent="0.2">
      <c r="A109" s="26"/>
      <c r="B109" s="26"/>
      <c r="C109" s="26"/>
      <c r="D109" s="96">
        <v>0</v>
      </c>
      <c r="E109" s="96"/>
      <c r="F109" s="130"/>
      <c r="G109" s="130"/>
      <c r="H109" s="81"/>
      <c r="I109" s="81"/>
      <c r="J109" s="96">
        <v>0</v>
      </c>
      <c r="K109" s="96"/>
      <c r="L109" s="88"/>
      <c r="M109" s="88"/>
      <c r="N109" s="83"/>
      <c r="O109" s="83"/>
      <c r="P109" s="82">
        <v>0</v>
      </c>
      <c r="Q109" s="82"/>
      <c r="R109" s="88"/>
      <c r="S109" s="88"/>
      <c r="T109" s="83">
        <f>SUM(P109*R99)</f>
        <v>0</v>
      </c>
      <c r="U109" s="83"/>
      <c r="V109" s="82">
        <v>0</v>
      </c>
      <c r="W109" s="82"/>
      <c r="X109" s="88"/>
      <c r="Y109" s="88"/>
      <c r="Z109" s="81"/>
      <c r="AA109" s="81"/>
      <c r="AB109" s="93"/>
      <c r="AC109" s="93"/>
    </row>
    <row r="110" spans="1:29" x14ac:dyDescent="0.2">
      <c r="A110" s="26"/>
      <c r="B110" s="26"/>
      <c r="C110" s="26"/>
      <c r="D110" s="122"/>
      <c r="E110" s="122"/>
      <c r="F110" s="130"/>
      <c r="G110" s="130"/>
      <c r="H110" s="123"/>
      <c r="I110" s="123"/>
      <c r="J110" s="33"/>
      <c r="K110" s="33"/>
      <c r="L110" s="88"/>
      <c r="M110" s="88"/>
      <c r="N110" s="32"/>
      <c r="O110" s="32"/>
      <c r="P110" s="92"/>
      <c r="Q110" s="92"/>
      <c r="R110" s="88"/>
      <c r="S110" s="88"/>
      <c r="T110" s="32"/>
      <c r="U110" s="32"/>
      <c r="V110" s="57"/>
      <c r="W110" s="57"/>
      <c r="X110" s="88"/>
      <c r="Y110" s="88"/>
      <c r="Z110" s="55"/>
      <c r="AA110" s="55"/>
      <c r="AB110" s="25"/>
      <c r="AC110" s="25"/>
    </row>
    <row r="111" spans="1:29" x14ac:dyDescent="0.2">
      <c r="A111" s="26"/>
      <c r="B111" s="26"/>
      <c r="C111" s="26"/>
      <c r="D111" s="124" t="s">
        <v>92</v>
      </c>
      <c r="E111" s="124"/>
      <c r="F111" s="130"/>
      <c r="G111" s="130"/>
      <c r="H111" s="81"/>
      <c r="I111" s="81"/>
      <c r="J111" s="124" t="s">
        <v>92</v>
      </c>
      <c r="K111" s="124"/>
      <c r="L111" s="88"/>
      <c r="M111" s="88"/>
      <c r="N111" s="86"/>
      <c r="O111" s="86"/>
      <c r="P111" s="79" t="s">
        <v>92</v>
      </c>
      <c r="Q111" s="80"/>
      <c r="R111" s="88"/>
      <c r="S111" s="88"/>
      <c r="T111" s="58"/>
      <c r="U111" s="58"/>
      <c r="V111" s="79" t="s">
        <v>92</v>
      </c>
      <c r="W111" s="80"/>
      <c r="X111" s="88"/>
      <c r="Y111" s="88"/>
      <c r="Z111" s="88"/>
      <c r="AA111" s="88"/>
      <c r="AB111" s="79" t="s">
        <v>93</v>
      </c>
      <c r="AC111" s="79"/>
    </row>
    <row r="112" spans="1:29" ht="14.4" customHeight="1" x14ac:dyDescent="0.2">
      <c r="A112" s="26"/>
      <c r="B112" s="26"/>
      <c r="C112" s="26"/>
      <c r="D112" s="96">
        <v>0</v>
      </c>
      <c r="E112" s="96"/>
      <c r="F112" s="130"/>
      <c r="G112" s="130"/>
      <c r="H112" s="81">
        <f>SUM(D112*F98)</f>
        <v>0</v>
      </c>
      <c r="I112" s="81"/>
      <c r="J112" s="96">
        <v>0</v>
      </c>
      <c r="K112" s="96"/>
      <c r="L112" s="88"/>
      <c r="M112" s="88"/>
      <c r="N112" s="83">
        <f>SUM(J112*L98)</f>
        <v>0</v>
      </c>
      <c r="O112" s="83"/>
      <c r="P112" s="82">
        <v>0</v>
      </c>
      <c r="Q112" s="82"/>
      <c r="R112" s="88"/>
      <c r="S112" s="88"/>
      <c r="T112" s="59"/>
      <c r="U112" s="59"/>
      <c r="V112" s="82">
        <v>0</v>
      </c>
      <c r="W112" s="82"/>
      <c r="X112" s="88"/>
      <c r="Y112" s="88"/>
      <c r="Z112" s="81">
        <f>SUM(V112*X98)</f>
        <v>0</v>
      </c>
      <c r="AA112" s="81"/>
      <c r="AB112" s="79"/>
      <c r="AC112" s="79"/>
    </row>
    <row r="113" spans="1:29" ht="47.4" customHeight="1" x14ac:dyDescent="0.2">
      <c r="A113" s="26"/>
      <c r="B113" s="26"/>
      <c r="C113" s="26"/>
      <c r="D113" s="96"/>
      <c r="E113" s="96"/>
      <c r="F113" s="130"/>
      <c r="G113" s="130"/>
      <c r="H113" s="81"/>
      <c r="I113" s="81"/>
      <c r="J113" s="96"/>
      <c r="K113" s="96"/>
      <c r="L113" s="88"/>
      <c r="M113" s="88"/>
      <c r="N113" s="83"/>
      <c r="O113" s="83"/>
      <c r="P113" s="82"/>
      <c r="Q113" s="82"/>
      <c r="R113" s="88"/>
      <c r="S113" s="88"/>
      <c r="T113" s="83">
        <f>SUM(P112*R99)</f>
        <v>0</v>
      </c>
      <c r="U113" s="83"/>
      <c r="V113" s="82"/>
      <c r="W113" s="82"/>
      <c r="X113" s="88"/>
      <c r="Y113" s="88"/>
      <c r="Z113" s="81"/>
      <c r="AA113" s="81"/>
      <c r="AB113" s="79"/>
      <c r="AC113" s="79"/>
    </row>
    <row r="114" spans="1:29" x14ac:dyDescent="0.2">
      <c r="A114" s="55"/>
      <c r="B114" s="55"/>
      <c r="C114" s="55"/>
      <c r="D114" s="27"/>
      <c r="E114" s="27"/>
      <c r="F114" s="25"/>
      <c r="G114" s="25"/>
      <c r="H114" s="25"/>
      <c r="I114" s="25"/>
      <c r="J114" s="25"/>
      <c r="K114" s="25"/>
      <c r="L114" s="25"/>
      <c r="M114" s="25"/>
      <c r="N114" s="32"/>
      <c r="O114" s="32"/>
      <c r="P114" s="69"/>
      <c r="Q114" s="69"/>
      <c r="R114" s="32"/>
      <c r="S114" s="32"/>
      <c r="T114" s="32"/>
      <c r="U114" s="32"/>
      <c r="V114" s="25"/>
      <c r="W114" s="25"/>
      <c r="X114" s="25"/>
      <c r="Y114" s="25"/>
      <c r="Z114" s="25"/>
      <c r="AA114" s="25"/>
      <c r="AB114" s="25"/>
      <c r="AC114" s="25"/>
    </row>
    <row r="115" spans="1:29" ht="27" customHeight="1" x14ac:dyDescent="0.2">
      <c r="A115" s="87" t="s">
        <v>13</v>
      </c>
      <c r="B115" s="88"/>
      <c r="C115" s="88"/>
      <c r="D115" s="86" t="s">
        <v>26</v>
      </c>
      <c r="E115" s="86"/>
      <c r="F115" s="87" t="s">
        <v>25</v>
      </c>
      <c r="G115" s="87"/>
      <c r="H115" s="86" t="s">
        <v>27</v>
      </c>
      <c r="I115" s="86"/>
      <c r="J115" s="86" t="s">
        <v>28</v>
      </c>
      <c r="K115" s="86"/>
      <c r="L115" s="87" t="s">
        <v>25</v>
      </c>
      <c r="M115" s="87"/>
      <c r="N115" s="86" t="s">
        <v>27</v>
      </c>
      <c r="O115" s="86"/>
      <c r="P115" s="86" t="s">
        <v>108</v>
      </c>
      <c r="Q115" s="86"/>
      <c r="R115" s="86" t="s">
        <v>25</v>
      </c>
      <c r="S115" s="86"/>
      <c r="T115" s="86" t="s">
        <v>27</v>
      </c>
      <c r="U115" s="86"/>
      <c r="V115" s="86" t="s">
        <v>29</v>
      </c>
      <c r="W115" s="86"/>
      <c r="X115" s="87" t="s">
        <v>25</v>
      </c>
      <c r="Y115" s="87"/>
      <c r="Z115" s="86" t="s">
        <v>27</v>
      </c>
      <c r="AA115" s="86"/>
      <c r="AB115" s="87" t="s">
        <v>10</v>
      </c>
      <c r="AC115" s="87"/>
    </row>
    <row r="116" spans="1:29" ht="27" customHeight="1" x14ac:dyDescent="0.2">
      <c r="A116" s="87"/>
      <c r="B116" s="88"/>
      <c r="C116" s="88"/>
      <c r="D116" s="86"/>
      <c r="E116" s="86"/>
      <c r="F116" s="87"/>
      <c r="G116" s="87"/>
      <c r="H116" s="86"/>
      <c r="I116" s="86"/>
      <c r="J116" s="86"/>
      <c r="K116" s="86"/>
      <c r="L116" s="87"/>
      <c r="M116" s="87"/>
      <c r="N116" s="86"/>
      <c r="O116" s="86"/>
      <c r="P116" s="86"/>
      <c r="Q116" s="86"/>
      <c r="R116" s="86"/>
      <c r="S116" s="86"/>
      <c r="T116" s="86"/>
      <c r="U116" s="86"/>
      <c r="V116" s="86"/>
      <c r="W116" s="86"/>
      <c r="X116" s="87"/>
      <c r="Y116" s="87"/>
      <c r="Z116" s="86"/>
      <c r="AA116" s="86"/>
      <c r="AB116" s="87"/>
      <c r="AC116" s="87"/>
    </row>
    <row r="117" spans="1:29" ht="27" customHeight="1" x14ac:dyDescent="0.2">
      <c r="A117" s="88"/>
      <c r="B117" s="88"/>
      <c r="C117" s="88"/>
      <c r="D117" s="86"/>
      <c r="E117" s="86"/>
      <c r="F117" s="87"/>
      <c r="G117" s="87"/>
      <c r="H117" s="62"/>
      <c r="I117" s="62"/>
      <c r="J117" s="86"/>
      <c r="K117" s="86"/>
      <c r="L117" s="87"/>
      <c r="M117" s="87"/>
      <c r="N117" s="5"/>
      <c r="O117" s="5"/>
      <c r="P117" s="86"/>
      <c r="Q117" s="86"/>
      <c r="R117" s="88">
        <v>13</v>
      </c>
      <c r="S117" s="88"/>
      <c r="T117" s="5"/>
      <c r="U117" s="5"/>
      <c r="V117" s="5"/>
      <c r="W117" s="5"/>
      <c r="X117" s="5"/>
      <c r="Y117" s="5"/>
      <c r="Z117" s="5"/>
      <c r="AA117" s="5"/>
      <c r="AB117" s="26"/>
      <c r="AC117" s="26"/>
    </row>
    <row r="118" spans="1:29" ht="11.4" hidden="1" customHeight="1" x14ac:dyDescent="0.2">
      <c r="A118" s="30"/>
      <c r="B118" s="30"/>
      <c r="C118" s="30"/>
      <c r="D118" s="86"/>
      <c r="E118" s="86"/>
      <c r="F118" s="130">
        <v>100</v>
      </c>
      <c r="G118" s="130"/>
      <c r="H118" s="5"/>
      <c r="I118" s="5"/>
      <c r="J118" s="5"/>
      <c r="K118" s="5"/>
      <c r="L118" s="88">
        <v>12</v>
      </c>
      <c r="M118" s="88"/>
      <c r="N118" s="5"/>
      <c r="O118" s="5"/>
      <c r="P118" s="5"/>
      <c r="Q118" s="5"/>
      <c r="R118" s="88"/>
      <c r="S118" s="88"/>
      <c r="T118" s="5"/>
      <c r="U118" s="5"/>
      <c r="V118" s="5"/>
      <c r="W118" s="5"/>
      <c r="X118" s="88">
        <v>3</v>
      </c>
      <c r="Y118" s="88"/>
      <c r="Z118" s="5"/>
      <c r="AA118" s="5"/>
      <c r="AB118" s="26"/>
      <c r="AC118" s="26"/>
    </row>
    <row r="119" spans="1:29" x14ac:dyDescent="0.2">
      <c r="A119" s="26" t="s">
        <v>24</v>
      </c>
      <c r="B119" s="26"/>
      <c r="C119" s="26"/>
      <c r="D119" s="89" t="s">
        <v>94</v>
      </c>
      <c r="E119" s="89"/>
      <c r="F119" s="130"/>
      <c r="G119" s="130"/>
      <c r="H119" s="5"/>
      <c r="I119" s="5"/>
      <c r="J119" s="89" t="s">
        <v>96</v>
      </c>
      <c r="K119" s="89"/>
      <c r="L119" s="88"/>
      <c r="M119" s="88"/>
      <c r="N119" s="5"/>
      <c r="O119" s="5"/>
      <c r="P119" s="5"/>
      <c r="Q119" s="5"/>
      <c r="R119" s="88"/>
      <c r="S119" s="88"/>
      <c r="T119" s="5"/>
      <c r="U119" s="5"/>
      <c r="V119" s="89" t="s">
        <v>96</v>
      </c>
      <c r="W119" s="89"/>
      <c r="X119" s="88"/>
      <c r="Y119" s="88"/>
      <c r="Z119" s="5"/>
      <c r="AA119" s="5"/>
      <c r="AB119" s="61"/>
      <c r="AC119" s="61"/>
    </row>
    <row r="120" spans="1:29" x14ac:dyDescent="0.2">
      <c r="A120" s="26"/>
      <c r="B120" s="26"/>
      <c r="C120" s="26"/>
      <c r="D120" s="89"/>
      <c r="E120" s="89"/>
      <c r="F120" s="130"/>
      <c r="G120" s="130"/>
      <c r="H120" s="5"/>
      <c r="I120" s="5"/>
      <c r="J120" s="89"/>
      <c r="K120" s="89"/>
      <c r="L120" s="88"/>
      <c r="M120" s="88"/>
      <c r="N120" s="5"/>
      <c r="O120" s="5"/>
      <c r="P120" s="89" t="s">
        <v>96</v>
      </c>
      <c r="Q120" s="89"/>
      <c r="R120" s="88"/>
      <c r="S120" s="88"/>
      <c r="T120" s="5"/>
      <c r="U120" s="5"/>
      <c r="V120" s="89"/>
      <c r="W120" s="89"/>
      <c r="X120" s="88"/>
      <c r="Y120" s="88"/>
      <c r="Z120" s="5"/>
      <c r="AA120" s="5"/>
      <c r="AB120" s="61"/>
      <c r="AC120" s="61"/>
    </row>
    <row r="121" spans="1:29" x14ac:dyDescent="0.2">
      <c r="A121" s="26"/>
      <c r="B121" s="26"/>
      <c r="C121" s="26"/>
      <c r="D121" s="10"/>
      <c r="E121" s="10"/>
      <c r="F121" s="130"/>
      <c r="G121" s="130"/>
      <c r="H121" s="5"/>
      <c r="I121" s="5"/>
      <c r="J121" s="5"/>
      <c r="K121" s="5"/>
      <c r="L121" s="88"/>
      <c r="M121" s="88"/>
      <c r="N121" s="5"/>
      <c r="O121" s="5"/>
      <c r="P121" s="89"/>
      <c r="Q121" s="89"/>
      <c r="R121" s="88"/>
      <c r="S121" s="88"/>
      <c r="T121" s="5"/>
      <c r="U121" s="5"/>
      <c r="V121" s="5"/>
      <c r="W121" s="5"/>
      <c r="X121" s="88"/>
      <c r="Y121" s="88"/>
      <c r="Z121" s="5"/>
      <c r="AA121" s="5"/>
      <c r="AB121" s="61"/>
      <c r="AC121" s="61"/>
    </row>
    <row r="122" spans="1:29" x14ac:dyDescent="0.2">
      <c r="A122" s="26"/>
      <c r="B122" s="26"/>
      <c r="C122" s="26"/>
      <c r="D122" s="96">
        <v>0</v>
      </c>
      <c r="E122" s="96"/>
      <c r="F122" s="130"/>
      <c r="G122" s="130"/>
      <c r="H122" s="81">
        <f>SUM(D122*F118)</f>
        <v>0</v>
      </c>
      <c r="I122" s="81"/>
      <c r="J122" s="96">
        <v>0</v>
      </c>
      <c r="K122" s="96"/>
      <c r="L122" s="88"/>
      <c r="M122" s="88"/>
      <c r="N122" s="83">
        <f>SUM(J122*L118)</f>
        <v>0</v>
      </c>
      <c r="O122" s="83"/>
      <c r="P122" s="82">
        <v>0</v>
      </c>
      <c r="Q122" s="82"/>
      <c r="R122" s="88"/>
      <c r="S122" s="88"/>
      <c r="T122" s="83">
        <f>SUM(P122*R117)</f>
        <v>0</v>
      </c>
      <c r="U122" s="83"/>
      <c r="V122" s="82">
        <v>0</v>
      </c>
      <c r="W122" s="82"/>
      <c r="X122" s="88"/>
      <c r="Y122" s="88"/>
      <c r="Z122" s="90">
        <f>SUM(V122*X118)</f>
        <v>0</v>
      </c>
      <c r="AA122" s="90"/>
      <c r="AB122" s="61"/>
      <c r="AC122" s="61"/>
    </row>
    <row r="123" spans="1:29" x14ac:dyDescent="0.2">
      <c r="A123" s="26"/>
      <c r="B123" s="26"/>
      <c r="C123" s="26"/>
      <c r="D123" s="96"/>
      <c r="E123" s="96"/>
      <c r="F123" s="130"/>
      <c r="G123" s="130"/>
      <c r="H123" s="81"/>
      <c r="I123" s="81"/>
      <c r="J123" s="96"/>
      <c r="K123" s="96"/>
      <c r="L123" s="88"/>
      <c r="M123" s="88"/>
      <c r="N123" s="83"/>
      <c r="O123" s="83"/>
      <c r="P123" s="82"/>
      <c r="Q123" s="82"/>
      <c r="R123" s="88"/>
      <c r="S123" s="88"/>
      <c r="T123" s="83"/>
      <c r="U123" s="83"/>
      <c r="V123" s="82"/>
      <c r="W123" s="82"/>
      <c r="X123" s="88"/>
      <c r="Y123" s="88"/>
      <c r="Z123" s="90"/>
      <c r="AA123" s="90"/>
      <c r="AB123" s="61"/>
      <c r="AC123" s="61"/>
    </row>
    <row r="124" spans="1:29" x14ac:dyDescent="0.2">
      <c r="A124" s="26"/>
      <c r="B124" s="26"/>
      <c r="C124" s="26"/>
      <c r="D124" s="29"/>
      <c r="E124" s="29"/>
      <c r="F124" s="130"/>
      <c r="G124" s="130"/>
      <c r="H124" s="29"/>
      <c r="I124" s="29"/>
      <c r="J124" s="29"/>
      <c r="K124" s="29"/>
      <c r="L124" s="88"/>
      <c r="M124" s="88"/>
      <c r="N124" s="74"/>
      <c r="O124" s="74"/>
      <c r="P124" s="69"/>
      <c r="Q124" s="69"/>
      <c r="R124" s="88"/>
      <c r="S124" s="88"/>
      <c r="T124" s="57"/>
      <c r="U124" s="57"/>
      <c r="V124" s="57"/>
      <c r="W124" s="57"/>
      <c r="X124" s="88"/>
      <c r="Y124" s="88"/>
      <c r="Z124" s="55"/>
      <c r="AA124" s="55"/>
      <c r="AB124" s="54"/>
      <c r="AC124" s="54"/>
    </row>
    <row r="125" spans="1:29" x14ac:dyDescent="0.2">
      <c r="A125" s="26"/>
      <c r="B125" s="26"/>
      <c r="C125" s="26"/>
      <c r="D125" s="91" t="s">
        <v>88</v>
      </c>
      <c r="E125" s="91"/>
      <c r="F125" s="130"/>
      <c r="G125" s="130"/>
      <c r="H125" s="81">
        <f>SUM(D126*F118)</f>
        <v>0</v>
      </c>
      <c r="I125" s="81"/>
      <c r="J125" s="91" t="s">
        <v>88</v>
      </c>
      <c r="K125" s="91"/>
      <c r="L125" s="88"/>
      <c r="M125" s="88"/>
      <c r="N125" s="83">
        <f>SUM(J126*L118)</f>
        <v>0</v>
      </c>
      <c r="O125" s="83"/>
      <c r="P125" s="91" t="s">
        <v>88</v>
      </c>
      <c r="Q125" s="91"/>
      <c r="R125" s="88"/>
      <c r="S125" s="88"/>
      <c r="T125" s="59"/>
      <c r="U125" s="59"/>
      <c r="V125" s="91" t="s">
        <v>88</v>
      </c>
      <c r="W125" s="91"/>
      <c r="X125" s="88"/>
      <c r="Y125" s="88"/>
      <c r="Z125" s="81">
        <f>SUM(V126*X118)</f>
        <v>0</v>
      </c>
      <c r="AA125" s="81"/>
      <c r="AB125" s="79" t="s">
        <v>89</v>
      </c>
      <c r="AC125" s="79"/>
    </row>
    <row r="126" spans="1:29" ht="39.6" customHeight="1" x14ac:dyDescent="0.2">
      <c r="A126" s="26"/>
      <c r="B126" s="26"/>
      <c r="C126" s="26"/>
      <c r="D126" s="96">
        <v>0</v>
      </c>
      <c r="E126" s="96"/>
      <c r="F126" s="130"/>
      <c r="G126" s="130"/>
      <c r="H126" s="81"/>
      <c r="I126" s="81"/>
      <c r="J126" s="96">
        <v>0</v>
      </c>
      <c r="K126" s="96"/>
      <c r="L126" s="88"/>
      <c r="M126" s="88"/>
      <c r="N126" s="83"/>
      <c r="O126" s="83"/>
      <c r="P126" s="96">
        <v>0</v>
      </c>
      <c r="Q126" s="96"/>
      <c r="R126" s="88"/>
      <c r="S126" s="88"/>
      <c r="T126" s="83">
        <f>SUM(P126*R117)</f>
        <v>0</v>
      </c>
      <c r="U126" s="83"/>
      <c r="V126" s="82">
        <v>0</v>
      </c>
      <c r="W126" s="82"/>
      <c r="X126" s="88"/>
      <c r="Y126" s="88"/>
      <c r="Z126" s="81"/>
      <c r="AA126" s="81"/>
      <c r="AB126" s="79"/>
      <c r="AC126" s="79"/>
    </row>
    <row r="127" spans="1:29" x14ac:dyDescent="0.2">
      <c r="A127" s="26"/>
      <c r="B127" s="26"/>
      <c r="C127" s="26"/>
      <c r="D127" s="97"/>
      <c r="E127" s="97"/>
      <c r="F127" s="130"/>
      <c r="G127" s="130"/>
      <c r="H127" s="29"/>
      <c r="I127" s="29"/>
      <c r="J127" s="29"/>
      <c r="K127" s="29"/>
      <c r="L127" s="88"/>
      <c r="M127" s="88"/>
      <c r="N127" s="32"/>
      <c r="O127" s="32"/>
      <c r="P127" s="92"/>
      <c r="Q127" s="92"/>
      <c r="R127" s="88"/>
      <c r="S127" s="88"/>
      <c r="T127" s="32"/>
      <c r="U127" s="32"/>
      <c r="V127" s="34"/>
      <c r="W127" s="34"/>
      <c r="X127" s="88"/>
      <c r="Y127" s="88"/>
      <c r="Z127" s="35"/>
      <c r="AA127" s="35"/>
      <c r="AB127" s="36"/>
      <c r="AC127" s="36"/>
    </row>
    <row r="128" spans="1:29" x14ac:dyDescent="0.2">
      <c r="A128" s="26"/>
      <c r="B128" s="26"/>
      <c r="C128" s="26"/>
      <c r="D128" s="91" t="s">
        <v>95</v>
      </c>
      <c r="E128" s="91"/>
      <c r="F128" s="130"/>
      <c r="G128" s="130"/>
      <c r="H128" s="81">
        <f>SUM(D129*F118)</f>
        <v>0</v>
      </c>
      <c r="I128" s="81"/>
      <c r="J128" s="91" t="s">
        <v>95</v>
      </c>
      <c r="K128" s="91"/>
      <c r="L128" s="88"/>
      <c r="M128" s="88"/>
      <c r="N128" s="83">
        <f>SUM(J129*L118)</f>
        <v>0</v>
      </c>
      <c r="O128" s="83"/>
      <c r="P128" s="79" t="s">
        <v>109</v>
      </c>
      <c r="Q128" s="79"/>
      <c r="R128" s="88"/>
      <c r="S128" s="88"/>
      <c r="T128" s="59"/>
      <c r="U128" s="59"/>
      <c r="V128" s="79" t="s">
        <v>97</v>
      </c>
      <c r="W128" s="79"/>
      <c r="X128" s="88"/>
      <c r="Y128" s="88"/>
      <c r="Z128" s="81">
        <f>SUM(V129*X118)</f>
        <v>0</v>
      </c>
      <c r="AA128" s="81"/>
      <c r="AB128" s="93" t="s">
        <v>91</v>
      </c>
      <c r="AC128" s="93"/>
    </row>
    <row r="129" spans="1:29" ht="38.4" customHeight="1" x14ac:dyDescent="0.2">
      <c r="A129" s="26"/>
      <c r="B129" s="26"/>
      <c r="C129" s="26"/>
      <c r="D129" s="96">
        <v>0</v>
      </c>
      <c r="E129" s="96"/>
      <c r="F129" s="130"/>
      <c r="G129" s="130"/>
      <c r="H129" s="81"/>
      <c r="I129" s="81"/>
      <c r="J129" s="96">
        <v>0</v>
      </c>
      <c r="K129" s="96"/>
      <c r="L129" s="88"/>
      <c r="M129" s="88"/>
      <c r="N129" s="83"/>
      <c r="O129" s="83"/>
      <c r="P129" s="82">
        <v>0</v>
      </c>
      <c r="Q129" s="82"/>
      <c r="R129" s="88"/>
      <c r="S129" s="88"/>
      <c r="T129" s="83">
        <f>SUM(P129*R117)</f>
        <v>0</v>
      </c>
      <c r="U129" s="83"/>
      <c r="V129" s="82">
        <v>0</v>
      </c>
      <c r="W129" s="82"/>
      <c r="X129" s="88"/>
      <c r="Y129" s="88"/>
      <c r="Z129" s="81"/>
      <c r="AA129" s="81"/>
      <c r="AB129" s="93"/>
      <c r="AC129" s="93"/>
    </row>
    <row r="130" spans="1:29" x14ac:dyDescent="0.2">
      <c r="A130" s="26"/>
      <c r="B130" s="26"/>
      <c r="C130" s="26"/>
      <c r="D130" s="122"/>
      <c r="E130" s="122"/>
      <c r="F130" s="130"/>
      <c r="G130" s="130"/>
      <c r="H130" s="123"/>
      <c r="I130" s="123"/>
      <c r="J130" s="33"/>
      <c r="K130" s="33"/>
      <c r="L130" s="88"/>
      <c r="M130" s="88"/>
      <c r="N130" s="32"/>
      <c r="O130" s="32"/>
      <c r="P130" s="92"/>
      <c r="Q130" s="92"/>
      <c r="R130" s="88"/>
      <c r="S130" s="88"/>
      <c r="T130" s="32"/>
      <c r="U130" s="32"/>
      <c r="V130" s="57"/>
      <c r="W130" s="57"/>
      <c r="X130" s="88"/>
      <c r="Y130" s="88"/>
      <c r="Z130" s="55"/>
      <c r="AA130" s="55"/>
      <c r="AB130" s="25"/>
      <c r="AC130" s="25"/>
    </row>
    <row r="131" spans="1:29" ht="28.2" customHeight="1" x14ac:dyDescent="0.2">
      <c r="A131" s="26"/>
      <c r="B131" s="26"/>
      <c r="C131" s="26"/>
      <c r="D131" s="124" t="s">
        <v>92</v>
      </c>
      <c r="E131" s="124"/>
      <c r="F131" s="130"/>
      <c r="G131" s="130"/>
      <c r="H131" s="81"/>
      <c r="I131" s="81"/>
      <c r="J131" s="124" t="s">
        <v>92</v>
      </c>
      <c r="K131" s="124"/>
      <c r="L131" s="88"/>
      <c r="M131" s="88"/>
      <c r="N131" s="86"/>
      <c r="O131" s="86"/>
      <c r="P131" s="79" t="s">
        <v>92</v>
      </c>
      <c r="Q131" s="80"/>
      <c r="R131" s="88"/>
      <c r="S131" s="88"/>
      <c r="T131" s="58"/>
      <c r="U131" s="58"/>
      <c r="V131" s="79" t="s">
        <v>92</v>
      </c>
      <c r="W131" s="80"/>
      <c r="X131" s="88"/>
      <c r="Y131" s="88"/>
      <c r="Z131" s="81">
        <f>SUM(V132*X118)</f>
        <v>0</v>
      </c>
      <c r="AA131" s="81"/>
      <c r="AB131" s="79" t="s">
        <v>93</v>
      </c>
      <c r="AC131" s="79"/>
    </row>
    <row r="132" spans="1:29" x14ac:dyDescent="0.2">
      <c r="A132" s="26"/>
      <c r="B132" s="26"/>
      <c r="C132" s="26"/>
      <c r="D132" s="96">
        <v>0</v>
      </c>
      <c r="E132" s="96"/>
      <c r="F132" s="130"/>
      <c r="G132" s="130"/>
      <c r="H132" s="81">
        <f>SUM(D132*F118)</f>
        <v>0</v>
      </c>
      <c r="I132" s="81"/>
      <c r="J132" s="96">
        <v>0</v>
      </c>
      <c r="K132" s="96"/>
      <c r="L132" s="88"/>
      <c r="M132" s="88"/>
      <c r="N132" s="83">
        <f>SUM(J132*L118)</f>
        <v>0</v>
      </c>
      <c r="O132" s="83"/>
      <c r="P132" s="82">
        <v>0</v>
      </c>
      <c r="Q132" s="82"/>
      <c r="R132" s="88"/>
      <c r="S132" s="88"/>
      <c r="T132" s="59"/>
      <c r="U132" s="59"/>
      <c r="V132" s="82">
        <v>0</v>
      </c>
      <c r="W132" s="82"/>
      <c r="X132" s="88"/>
      <c r="Y132" s="88"/>
      <c r="Z132" s="81"/>
      <c r="AA132" s="81"/>
      <c r="AB132" s="79"/>
      <c r="AC132" s="79"/>
    </row>
    <row r="133" spans="1:29" ht="55.2" customHeight="1" x14ac:dyDescent="0.2">
      <c r="A133" s="26"/>
      <c r="B133" s="26"/>
      <c r="C133" s="26"/>
      <c r="D133" s="96"/>
      <c r="E133" s="96"/>
      <c r="F133" s="130"/>
      <c r="G133" s="130"/>
      <c r="H133" s="81"/>
      <c r="I133" s="81"/>
      <c r="J133" s="96"/>
      <c r="K133" s="96"/>
      <c r="L133" s="88"/>
      <c r="M133" s="88"/>
      <c r="N133" s="83"/>
      <c r="O133" s="83"/>
      <c r="P133" s="82"/>
      <c r="Q133" s="82"/>
      <c r="R133" s="88"/>
      <c r="S133" s="88"/>
      <c r="T133" s="83">
        <f>SUM(P132*R117)</f>
        <v>0</v>
      </c>
      <c r="U133" s="83"/>
      <c r="V133" s="82"/>
      <c r="W133" s="82"/>
      <c r="X133" s="88"/>
      <c r="Y133" s="88"/>
      <c r="Z133" s="81"/>
      <c r="AA133" s="81"/>
      <c r="AB133" s="79"/>
      <c r="AC133" s="79"/>
    </row>
    <row r="134" spans="1:29" ht="12" thickBot="1" x14ac:dyDescent="0.25">
      <c r="A134" s="55"/>
      <c r="B134" s="55"/>
      <c r="C134" s="55"/>
      <c r="D134" s="27"/>
      <c r="E134" s="27"/>
      <c r="F134" s="25"/>
      <c r="G134" s="25"/>
      <c r="H134" s="25"/>
      <c r="I134" s="25"/>
      <c r="J134" s="25"/>
      <c r="K134" s="25"/>
      <c r="L134" s="25"/>
      <c r="M134" s="25"/>
      <c r="N134" s="32"/>
      <c r="O134" s="32"/>
      <c r="P134" s="32"/>
      <c r="Q134" s="32"/>
      <c r="R134" s="32"/>
      <c r="S134" s="32"/>
      <c r="T134" s="32"/>
      <c r="U134" s="32"/>
      <c r="V134" s="25"/>
      <c r="W134" s="25"/>
      <c r="X134" s="25"/>
      <c r="Y134" s="25"/>
      <c r="Z134" s="25"/>
      <c r="AA134" s="25"/>
      <c r="AB134" s="25"/>
      <c r="AC134" s="25"/>
    </row>
    <row r="135" spans="1:29" x14ac:dyDescent="0.2">
      <c r="F135" s="78" t="s">
        <v>84</v>
      </c>
      <c r="G135" s="78"/>
      <c r="H135" s="98">
        <f>SUM(H55:I133)</f>
        <v>0</v>
      </c>
      <c r="I135" s="99"/>
      <c r="L135" s="78" t="s">
        <v>84</v>
      </c>
      <c r="M135" s="78"/>
      <c r="N135" s="84">
        <f>SUM(N55:O133)</f>
        <v>0</v>
      </c>
      <c r="O135" s="84"/>
      <c r="P135" s="67"/>
      <c r="Q135" s="67"/>
      <c r="R135" s="78" t="s">
        <v>84</v>
      </c>
      <c r="S135" s="78"/>
      <c r="T135" s="84">
        <f>SUM(T55:U133)</f>
        <v>0</v>
      </c>
      <c r="U135" s="84"/>
      <c r="X135" s="78" t="s">
        <v>99</v>
      </c>
      <c r="Y135" s="78"/>
      <c r="Z135" s="85">
        <f>SUM(Z55:AA133)</f>
        <v>0</v>
      </c>
      <c r="AA135" s="85"/>
    </row>
    <row r="136" spans="1:29" x14ac:dyDescent="0.2">
      <c r="F136" s="78"/>
      <c r="G136" s="78"/>
      <c r="H136" s="100"/>
      <c r="I136" s="101"/>
      <c r="L136" s="78"/>
      <c r="M136" s="78"/>
      <c r="N136" s="84"/>
      <c r="O136" s="84"/>
      <c r="P136" s="67"/>
      <c r="Q136" s="67"/>
      <c r="R136" s="78"/>
      <c r="S136" s="78"/>
      <c r="T136" s="84"/>
      <c r="U136" s="84"/>
      <c r="X136" s="78"/>
      <c r="Y136" s="78"/>
      <c r="Z136" s="85"/>
      <c r="AA136" s="85"/>
    </row>
    <row r="137" spans="1:29" ht="12" thickBot="1" x14ac:dyDescent="0.25">
      <c r="F137" s="78"/>
      <c r="G137" s="78"/>
      <c r="H137" s="102"/>
      <c r="I137" s="103"/>
      <c r="L137" s="78"/>
      <c r="M137" s="78"/>
      <c r="N137" s="84"/>
      <c r="O137" s="84"/>
      <c r="P137" s="67"/>
      <c r="Q137" s="67"/>
      <c r="R137" s="78"/>
      <c r="S137" s="78"/>
      <c r="T137" s="84"/>
      <c r="U137" s="84"/>
      <c r="X137" s="78"/>
      <c r="Y137" s="78"/>
      <c r="Z137" s="85"/>
      <c r="AA137" s="85"/>
    </row>
    <row r="138" spans="1:29" ht="12" thickBot="1" x14ac:dyDescent="0.25">
      <c r="X138" s="78"/>
      <c r="Y138" s="78"/>
      <c r="Z138" s="85"/>
      <c r="AA138" s="85"/>
    </row>
    <row r="139" spans="1:29" x14ac:dyDescent="0.2">
      <c r="A139" s="104" t="s">
        <v>101</v>
      </c>
      <c r="B139" s="105"/>
      <c r="C139" s="105"/>
      <c r="D139" s="105"/>
      <c r="E139" s="106"/>
      <c r="F139" s="113" t="s">
        <v>102</v>
      </c>
      <c r="G139" s="114"/>
      <c r="H139" s="114"/>
      <c r="I139" s="115"/>
    </row>
    <row r="140" spans="1:29" ht="12" thickBot="1" x14ac:dyDescent="0.25">
      <c r="A140" s="107"/>
      <c r="B140" s="108"/>
      <c r="C140" s="108"/>
      <c r="D140" s="108"/>
      <c r="E140" s="109"/>
      <c r="F140" s="116"/>
      <c r="G140" s="117"/>
      <c r="H140" s="117"/>
      <c r="I140" s="118"/>
      <c r="L140" s="48"/>
    </row>
    <row r="141" spans="1:29" x14ac:dyDescent="0.2">
      <c r="A141" s="107"/>
      <c r="B141" s="108"/>
      <c r="C141" s="108"/>
      <c r="D141" s="108"/>
      <c r="E141" s="109"/>
      <c r="F141" s="116"/>
      <c r="G141" s="117"/>
      <c r="H141" s="117"/>
      <c r="I141" s="118"/>
      <c r="J141" s="78" t="s">
        <v>100</v>
      </c>
      <c r="K141" s="78"/>
      <c r="L141" s="98">
        <f ca="1">SUM(J50+H135+N135+T135+Z135)</f>
        <v>0</v>
      </c>
      <c r="M141" s="99"/>
    </row>
    <row r="142" spans="1:29" x14ac:dyDescent="0.2">
      <c r="A142" s="107"/>
      <c r="B142" s="108"/>
      <c r="C142" s="108"/>
      <c r="D142" s="108"/>
      <c r="E142" s="109"/>
      <c r="F142" s="116"/>
      <c r="G142" s="117"/>
      <c r="H142" s="117"/>
      <c r="I142" s="118"/>
      <c r="J142" s="78"/>
      <c r="K142" s="78"/>
      <c r="L142" s="100"/>
      <c r="M142" s="101"/>
    </row>
    <row r="143" spans="1:29" ht="12" thickBot="1" x14ac:dyDescent="0.25">
      <c r="A143" s="107"/>
      <c r="B143" s="108"/>
      <c r="C143" s="108"/>
      <c r="D143" s="108"/>
      <c r="E143" s="109"/>
      <c r="F143" s="116"/>
      <c r="G143" s="117"/>
      <c r="H143" s="117"/>
      <c r="I143" s="118"/>
      <c r="J143" s="78"/>
      <c r="K143" s="78"/>
      <c r="L143" s="102"/>
      <c r="M143" s="103"/>
    </row>
    <row r="144" spans="1:29" ht="12" thickBot="1" x14ac:dyDescent="0.25">
      <c r="A144" s="110"/>
      <c r="B144" s="111"/>
      <c r="C144" s="111"/>
      <c r="D144" s="111"/>
      <c r="E144" s="112"/>
      <c r="F144" s="119"/>
      <c r="G144" s="120"/>
      <c r="H144" s="120"/>
      <c r="I144" s="121"/>
    </row>
  </sheetData>
  <mergeCells count="393">
    <mergeCell ref="P128:Q128"/>
    <mergeCell ref="H135:I137"/>
    <mergeCell ref="F135:G137"/>
    <mergeCell ref="L135:M137"/>
    <mergeCell ref="N135:O137"/>
    <mergeCell ref="D129:E129"/>
    <mergeCell ref="J129:K129"/>
    <mergeCell ref="P129:Q129"/>
    <mergeCell ref="D130:E130"/>
    <mergeCell ref="H130:I130"/>
    <mergeCell ref="D131:E131"/>
    <mergeCell ref="H131:I131"/>
    <mergeCell ref="J131:K131"/>
    <mergeCell ref="N131:O131"/>
    <mergeCell ref="P131:Q131"/>
    <mergeCell ref="D132:E133"/>
    <mergeCell ref="H132:I133"/>
    <mergeCell ref="J132:K133"/>
    <mergeCell ref="N132:O133"/>
    <mergeCell ref="P132:Q133"/>
    <mergeCell ref="P122:Q123"/>
    <mergeCell ref="T122:U123"/>
    <mergeCell ref="N124:O124"/>
    <mergeCell ref="D125:E125"/>
    <mergeCell ref="H125:I126"/>
    <mergeCell ref="J125:K125"/>
    <mergeCell ref="N125:O126"/>
    <mergeCell ref="P125:Q125"/>
    <mergeCell ref="D126:E126"/>
    <mergeCell ref="J126:K126"/>
    <mergeCell ref="P126:Q126"/>
    <mergeCell ref="D118:E118"/>
    <mergeCell ref="F118:G133"/>
    <mergeCell ref="L118:M133"/>
    <mergeCell ref="D119:E120"/>
    <mergeCell ref="J119:K120"/>
    <mergeCell ref="D122:E123"/>
    <mergeCell ref="H122:I123"/>
    <mergeCell ref="J122:K123"/>
    <mergeCell ref="N122:O123"/>
    <mergeCell ref="D127:E127"/>
    <mergeCell ref="D128:E128"/>
    <mergeCell ref="H128:I129"/>
    <mergeCell ref="J128:K128"/>
    <mergeCell ref="N128:O129"/>
    <mergeCell ref="D112:E113"/>
    <mergeCell ref="H112:I113"/>
    <mergeCell ref="J112:K113"/>
    <mergeCell ref="N112:O113"/>
    <mergeCell ref="P112:Q113"/>
    <mergeCell ref="V112:W113"/>
    <mergeCell ref="A115:C117"/>
    <mergeCell ref="D115:E117"/>
    <mergeCell ref="F115:G117"/>
    <mergeCell ref="H115:I116"/>
    <mergeCell ref="J115:K117"/>
    <mergeCell ref="L115:M117"/>
    <mergeCell ref="N115:O116"/>
    <mergeCell ref="R115:S116"/>
    <mergeCell ref="T115:U116"/>
    <mergeCell ref="V115:W116"/>
    <mergeCell ref="J108:K108"/>
    <mergeCell ref="N108:O109"/>
    <mergeCell ref="P108:Q108"/>
    <mergeCell ref="D109:E109"/>
    <mergeCell ref="J109:K109"/>
    <mergeCell ref="P109:Q109"/>
    <mergeCell ref="D110:E110"/>
    <mergeCell ref="H110:I110"/>
    <mergeCell ref="D111:E111"/>
    <mergeCell ref="H111:I111"/>
    <mergeCell ref="J111:K111"/>
    <mergeCell ref="N111:O111"/>
    <mergeCell ref="P111:Q111"/>
    <mergeCell ref="V95:W96"/>
    <mergeCell ref="D98:E98"/>
    <mergeCell ref="F98:G113"/>
    <mergeCell ref="L98:M113"/>
    <mergeCell ref="D99:E100"/>
    <mergeCell ref="J99:K100"/>
    <mergeCell ref="D102:E103"/>
    <mergeCell ref="H102:I103"/>
    <mergeCell ref="J102:K103"/>
    <mergeCell ref="N102:O103"/>
    <mergeCell ref="P102:Q103"/>
    <mergeCell ref="T102:U103"/>
    <mergeCell ref="N104:O104"/>
    <mergeCell ref="D105:E105"/>
    <mergeCell ref="H105:I106"/>
    <mergeCell ref="J105:K105"/>
    <mergeCell ref="N105:O106"/>
    <mergeCell ref="P105:Q105"/>
    <mergeCell ref="D106:E106"/>
    <mergeCell ref="J106:K106"/>
    <mergeCell ref="P106:Q106"/>
    <mergeCell ref="D107:E107"/>
    <mergeCell ref="D108:E108"/>
    <mergeCell ref="H108:I109"/>
    <mergeCell ref="N92:O93"/>
    <mergeCell ref="P92:Q93"/>
    <mergeCell ref="T92:U93"/>
    <mergeCell ref="H92:I93"/>
    <mergeCell ref="D92:E93"/>
    <mergeCell ref="A95:C97"/>
    <mergeCell ref="D95:E97"/>
    <mergeCell ref="F95:G97"/>
    <mergeCell ref="H95:I96"/>
    <mergeCell ref="J95:K97"/>
    <mergeCell ref="L95:M97"/>
    <mergeCell ref="N95:O96"/>
    <mergeCell ref="P95:Q97"/>
    <mergeCell ref="R95:S96"/>
    <mergeCell ref="T95:U96"/>
    <mergeCell ref="P88:Q88"/>
    <mergeCell ref="D89:E89"/>
    <mergeCell ref="J89:K89"/>
    <mergeCell ref="P89:Q89"/>
    <mergeCell ref="H85:I86"/>
    <mergeCell ref="H88:I89"/>
    <mergeCell ref="N85:O86"/>
    <mergeCell ref="N88:O89"/>
    <mergeCell ref="N91:O91"/>
    <mergeCell ref="P91:Q91"/>
    <mergeCell ref="J54:K54"/>
    <mergeCell ref="J40:K41"/>
    <mergeCell ref="R75:S76"/>
    <mergeCell ref="V75:W76"/>
    <mergeCell ref="D78:E78"/>
    <mergeCell ref="F78:G93"/>
    <mergeCell ref="L78:M93"/>
    <mergeCell ref="D79:E80"/>
    <mergeCell ref="J79:K80"/>
    <mergeCell ref="P79:Q80"/>
    <mergeCell ref="D82:E83"/>
    <mergeCell ref="H82:I83"/>
    <mergeCell ref="J82:K83"/>
    <mergeCell ref="N82:O83"/>
    <mergeCell ref="P82:Q83"/>
    <mergeCell ref="T82:U83"/>
    <mergeCell ref="N84:O84"/>
    <mergeCell ref="D85:E85"/>
    <mergeCell ref="J85:K85"/>
    <mergeCell ref="P85:Q85"/>
    <mergeCell ref="D86:E86"/>
    <mergeCell ref="J86:K86"/>
    <mergeCell ref="P86:Q86"/>
    <mergeCell ref="D87:E87"/>
    <mergeCell ref="H11:I12"/>
    <mergeCell ref="J11:K12"/>
    <mergeCell ref="L11:M12"/>
    <mergeCell ref="F16:G16"/>
    <mergeCell ref="H16:I16"/>
    <mergeCell ref="J16:K16"/>
    <mergeCell ref="L16:M16"/>
    <mergeCell ref="F18:G18"/>
    <mergeCell ref="P72:Q73"/>
    <mergeCell ref="H18:I18"/>
    <mergeCell ref="J18:K18"/>
    <mergeCell ref="L35:M38"/>
    <mergeCell ref="H20:I23"/>
    <mergeCell ref="J20:K23"/>
    <mergeCell ref="L18:M18"/>
    <mergeCell ref="L50:M54"/>
    <mergeCell ref="J25:K27"/>
    <mergeCell ref="J32:K33"/>
    <mergeCell ref="L32:M33"/>
    <mergeCell ref="P55:Q56"/>
    <mergeCell ref="N55:O56"/>
    <mergeCell ref="J59:K60"/>
    <mergeCell ref="H50:I53"/>
    <mergeCell ref="J50:K53"/>
    <mergeCell ref="F25:G27"/>
    <mergeCell ref="H25:I26"/>
    <mergeCell ref="L25:M26"/>
    <mergeCell ref="F29:G30"/>
    <mergeCell ref="H29:I30"/>
    <mergeCell ref="R58:S73"/>
    <mergeCell ref="A1:F4"/>
    <mergeCell ref="G1:L7"/>
    <mergeCell ref="A9:C10"/>
    <mergeCell ref="D9:E10"/>
    <mergeCell ref="F9:G10"/>
    <mergeCell ref="J9:K10"/>
    <mergeCell ref="L9:M10"/>
    <mergeCell ref="F14:G14"/>
    <mergeCell ref="H14:I14"/>
    <mergeCell ref="J14:K14"/>
    <mergeCell ref="L14:M14"/>
    <mergeCell ref="F11:G12"/>
    <mergeCell ref="D11:E18"/>
    <mergeCell ref="A11:C18"/>
    <mergeCell ref="A55:C57"/>
    <mergeCell ref="D59:E60"/>
    <mergeCell ref="H55:I56"/>
    <mergeCell ref="H9:I10"/>
    <mergeCell ref="P75:Q76"/>
    <mergeCell ref="T75:U76"/>
    <mergeCell ref="L55:M57"/>
    <mergeCell ref="H70:I70"/>
    <mergeCell ref="D71:E71"/>
    <mergeCell ref="H71:I71"/>
    <mergeCell ref="D72:E72"/>
    <mergeCell ref="H72:I72"/>
    <mergeCell ref="L58:M73"/>
    <mergeCell ref="T55:U56"/>
    <mergeCell ref="P66:Q66"/>
    <mergeCell ref="T66:U66"/>
    <mergeCell ref="P65:Q65"/>
    <mergeCell ref="P68:Q68"/>
    <mergeCell ref="P62:Q63"/>
    <mergeCell ref="H75:I76"/>
    <mergeCell ref="P69:Q69"/>
    <mergeCell ref="F58:G73"/>
    <mergeCell ref="F55:G57"/>
    <mergeCell ref="D55:E57"/>
    <mergeCell ref="J55:K57"/>
    <mergeCell ref="J71:K71"/>
    <mergeCell ref="P71:Q71"/>
    <mergeCell ref="T72:U73"/>
    <mergeCell ref="A20:C33"/>
    <mergeCell ref="D20:E33"/>
    <mergeCell ref="L40:M41"/>
    <mergeCell ref="F43:G44"/>
    <mergeCell ref="H43:I44"/>
    <mergeCell ref="J43:K44"/>
    <mergeCell ref="L43:M44"/>
    <mergeCell ref="F46:G47"/>
    <mergeCell ref="L46:M48"/>
    <mergeCell ref="J29:K30"/>
    <mergeCell ref="L29:M30"/>
    <mergeCell ref="F32:G33"/>
    <mergeCell ref="H32:I33"/>
    <mergeCell ref="A35:C48"/>
    <mergeCell ref="D35:E48"/>
    <mergeCell ref="J46:K48"/>
    <mergeCell ref="H46:I48"/>
    <mergeCell ref="L20:M23"/>
    <mergeCell ref="F35:G38"/>
    <mergeCell ref="H35:I38"/>
    <mergeCell ref="J35:K38"/>
    <mergeCell ref="F20:G23"/>
    <mergeCell ref="F40:G41"/>
    <mergeCell ref="H40:I41"/>
    <mergeCell ref="V55:W56"/>
    <mergeCell ref="D68:E68"/>
    <mergeCell ref="H68:I68"/>
    <mergeCell ref="D69:E69"/>
    <mergeCell ref="H69:I69"/>
    <mergeCell ref="N64:O64"/>
    <mergeCell ref="N62:O63"/>
    <mergeCell ref="J65:K65"/>
    <mergeCell ref="N66:O66"/>
    <mergeCell ref="J68:K68"/>
    <mergeCell ref="J69:K69"/>
    <mergeCell ref="J66:K66"/>
    <mergeCell ref="D65:E65"/>
    <mergeCell ref="H65:I65"/>
    <mergeCell ref="D62:E63"/>
    <mergeCell ref="H62:I63"/>
    <mergeCell ref="J62:K63"/>
    <mergeCell ref="D58:E58"/>
    <mergeCell ref="N69:O69"/>
    <mergeCell ref="T62:U63"/>
    <mergeCell ref="R55:S56"/>
    <mergeCell ref="N72:O73"/>
    <mergeCell ref="J72:K73"/>
    <mergeCell ref="D66:E66"/>
    <mergeCell ref="H66:I66"/>
    <mergeCell ref="D67:E67"/>
    <mergeCell ref="J141:K143"/>
    <mergeCell ref="L141:M143"/>
    <mergeCell ref="A139:E144"/>
    <mergeCell ref="F139:I144"/>
    <mergeCell ref="D70:E70"/>
    <mergeCell ref="A75:C77"/>
    <mergeCell ref="D75:E77"/>
    <mergeCell ref="F75:G77"/>
    <mergeCell ref="J75:K77"/>
    <mergeCell ref="L75:M77"/>
    <mergeCell ref="D88:E88"/>
    <mergeCell ref="J88:K88"/>
    <mergeCell ref="D90:E90"/>
    <mergeCell ref="H90:I90"/>
    <mergeCell ref="D91:E91"/>
    <mergeCell ref="H91:I91"/>
    <mergeCell ref="N75:O76"/>
    <mergeCell ref="J91:K91"/>
    <mergeCell ref="J92:K93"/>
    <mergeCell ref="M1:V7"/>
    <mergeCell ref="X55:Y56"/>
    <mergeCell ref="Z55:AA56"/>
    <mergeCell ref="AB55:AC56"/>
    <mergeCell ref="X58:Y73"/>
    <mergeCell ref="V59:W60"/>
    <mergeCell ref="P60:Q60"/>
    <mergeCell ref="V62:W63"/>
    <mergeCell ref="Z62:AA63"/>
    <mergeCell ref="V65:W65"/>
    <mergeCell ref="AB65:AC66"/>
    <mergeCell ref="V66:W66"/>
    <mergeCell ref="Z66:AA66"/>
    <mergeCell ref="V68:W68"/>
    <mergeCell ref="Z68:AA69"/>
    <mergeCell ref="AB68:AC69"/>
    <mergeCell ref="T69:U69"/>
    <mergeCell ref="V69:W69"/>
    <mergeCell ref="V71:W71"/>
    <mergeCell ref="Z71:AA71"/>
    <mergeCell ref="AB71:AC73"/>
    <mergeCell ref="V72:W73"/>
    <mergeCell ref="Z72:AA73"/>
    <mergeCell ref="N71:O71"/>
    <mergeCell ref="X75:Y76"/>
    <mergeCell ref="Z75:AA76"/>
    <mergeCell ref="AB75:AC76"/>
    <mergeCell ref="X78:Y93"/>
    <mergeCell ref="R79:S93"/>
    <mergeCell ref="T79:U80"/>
    <mergeCell ref="V79:W80"/>
    <mergeCell ref="V82:W83"/>
    <mergeCell ref="Z82:AA83"/>
    <mergeCell ref="V85:W85"/>
    <mergeCell ref="Z85:AA86"/>
    <mergeCell ref="AB85:AC86"/>
    <mergeCell ref="T86:U86"/>
    <mergeCell ref="V86:W86"/>
    <mergeCell ref="V88:W88"/>
    <mergeCell ref="Z88:AA89"/>
    <mergeCell ref="AB88:AC89"/>
    <mergeCell ref="T89:U89"/>
    <mergeCell ref="V89:W89"/>
    <mergeCell ref="V91:W91"/>
    <mergeCell ref="Z91:AA91"/>
    <mergeCell ref="AB91:AC93"/>
    <mergeCell ref="V92:W93"/>
    <mergeCell ref="Z92:AA93"/>
    <mergeCell ref="X95:Y96"/>
    <mergeCell ref="Z95:AA96"/>
    <mergeCell ref="AB95:AC96"/>
    <mergeCell ref="X98:Y113"/>
    <mergeCell ref="R99:S113"/>
    <mergeCell ref="V99:W100"/>
    <mergeCell ref="P100:Q101"/>
    <mergeCell ref="V102:W103"/>
    <mergeCell ref="Z102:AA103"/>
    <mergeCell ref="V105:W105"/>
    <mergeCell ref="Z105:AA106"/>
    <mergeCell ref="AB105:AC106"/>
    <mergeCell ref="T106:U106"/>
    <mergeCell ref="V106:W106"/>
    <mergeCell ref="P107:Q107"/>
    <mergeCell ref="V108:W108"/>
    <mergeCell ref="Z108:AA109"/>
    <mergeCell ref="AB108:AC109"/>
    <mergeCell ref="T109:U109"/>
    <mergeCell ref="V109:W109"/>
    <mergeCell ref="P110:Q110"/>
    <mergeCell ref="V111:W111"/>
    <mergeCell ref="Z111:AA111"/>
    <mergeCell ref="AB111:AC113"/>
    <mergeCell ref="Z112:AA113"/>
    <mergeCell ref="T113:U113"/>
    <mergeCell ref="P115:Q117"/>
    <mergeCell ref="X115:Y116"/>
    <mergeCell ref="Z115:AA116"/>
    <mergeCell ref="AB115:AC116"/>
    <mergeCell ref="R117:S133"/>
    <mergeCell ref="X118:Y133"/>
    <mergeCell ref="V119:W120"/>
    <mergeCell ref="P120:Q121"/>
    <mergeCell ref="V122:W123"/>
    <mergeCell ref="Z122:AA123"/>
    <mergeCell ref="V125:W125"/>
    <mergeCell ref="Z125:AA126"/>
    <mergeCell ref="AB125:AC126"/>
    <mergeCell ref="T126:U126"/>
    <mergeCell ref="V126:W126"/>
    <mergeCell ref="P127:Q127"/>
    <mergeCell ref="V128:W128"/>
    <mergeCell ref="Z128:AA129"/>
    <mergeCell ref="AB128:AC129"/>
    <mergeCell ref="T129:U129"/>
    <mergeCell ref="V129:W129"/>
    <mergeCell ref="P130:Q130"/>
    <mergeCell ref="V131:W131"/>
    <mergeCell ref="Z131:AA133"/>
    <mergeCell ref="AB131:AC133"/>
    <mergeCell ref="V132:W133"/>
    <mergeCell ref="T133:U133"/>
    <mergeCell ref="R135:S137"/>
    <mergeCell ref="T135:U137"/>
    <mergeCell ref="X135:Y138"/>
    <mergeCell ref="Z135:AA138"/>
  </mergeCells>
  <pageMargins left="0.70866141732283472" right="0.70866141732283472" top="0.78740157480314965" bottom="0.78740157480314965" header="0.31496062992125984" footer="0.31496062992125984"/>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07C9E-5967-4991-9E6F-2CDB9B8392CF}">
  <dimension ref="A1:J52"/>
  <sheetViews>
    <sheetView showGridLines="0" topLeftCell="A35" workbookViewId="0">
      <selection activeCell="H54" sqref="H54"/>
    </sheetView>
  </sheetViews>
  <sheetFormatPr baseColWidth="10" defaultRowHeight="11.4" x14ac:dyDescent="0.2"/>
  <cols>
    <col min="1" max="16384" width="11.5546875" style="1"/>
  </cols>
  <sheetData>
    <row r="1" spans="1:10" x14ac:dyDescent="0.2">
      <c r="A1" s="70" t="s">
        <v>79</v>
      </c>
      <c r="B1" s="70"/>
      <c r="C1" s="70"/>
      <c r="D1" s="70"/>
      <c r="E1" s="70"/>
      <c r="F1" s="70"/>
      <c r="J1" s="2"/>
    </row>
    <row r="2" spans="1:10" x14ac:dyDescent="0.2">
      <c r="A2" s="70"/>
      <c r="B2" s="70"/>
      <c r="C2" s="70"/>
      <c r="D2" s="70"/>
      <c r="E2" s="70"/>
      <c r="F2" s="70"/>
    </row>
    <row r="3" spans="1:10" x14ac:dyDescent="0.2">
      <c r="A3" s="70"/>
      <c r="B3" s="70"/>
      <c r="C3" s="70"/>
      <c r="D3" s="70"/>
      <c r="E3" s="70"/>
      <c r="F3" s="70"/>
    </row>
    <row r="4" spans="1:10" x14ac:dyDescent="0.2">
      <c r="A4" s="70"/>
      <c r="B4" s="70"/>
      <c r="C4" s="70"/>
      <c r="D4" s="70"/>
      <c r="E4" s="70"/>
      <c r="F4" s="70"/>
    </row>
    <row r="5" spans="1:10" x14ac:dyDescent="0.2">
      <c r="A5" s="3"/>
      <c r="B5" s="3"/>
      <c r="C5" s="3"/>
      <c r="D5" s="3"/>
      <c r="E5" s="3"/>
      <c r="F5" s="3"/>
    </row>
    <row r="6" spans="1:10" x14ac:dyDescent="0.2">
      <c r="A6" s="71" t="s">
        <v>0</v>
      </c>
      <c r="B6" s="71"/>
      <c r="C6" s="71"/>
      <c r="D6" s="71"/>
      <c r="E6" s="71"/>
      <c r="F6" s="71"/>
    </row>
    <row r="7" spans="1:10" x14ac:dyDescent="0.2">
      <c r="A7" s="71"/>
      <c r="B7" s="71"/>
      <c r="C7" s="71"/>
      <c r="D7" s="71"/>
      <c r="E7" s="71"/>
      <c r="F7" s="71"/>
    </row>
    <row r="8" spans="1:10" x14ac:dyDescent="0.2">
      <c r="A8" s="71"/>
      <c r="B8" s="71"/>
      <c r="C8" s="71"/>
      <c r="D8" s="71"/>
      <c r="E8" s="71"/>
      <c r="F8" s="71"/>
    </row>
    <row r="9" spans="1:10" x14ac:dyDescent="0.2">
      <c r="A9" s="3"/>
      <c r="B9" s="3"/>
      <c r="C9" s="3"/>
      <c r="D9" s="3"/>
      <c r="E9" s="3"/>
      <c r="F9" s="3"/>
    </row>
    <row r="10" spans="1:10" x14ac:dyDescent="0.2">
      <c r="A10" s="72" t="s">
        <v>1</v>
      </c>
      <c r="B10" s="72"/>
      <c r="C10" s="72"/>
      <c r="D10" s="72" t="s">
        <v>2</v>
      </c>
      <c r="E10" s="72"/>
      <c r="F10" s="72"/>
    </row>
    <row r="11" spans="1:10" x14ac:dyDescent="0.2">
      <c r="A11" s="72"/>
      <c r="B11" s="72"/>
      <c r="C11" s="72"/>
      <c r="D11" s="72"/>
      <c r="E11" s="72"/>
      <c r="F11" s="72"/>
    </row>
    <row r="12" spans="1:10" x14ac:dyDescent="0.2">
      <c r="A12" s="3"/>
      <c r="B12" s="3"/>
      <c r="C12" s="3"/>
      <c r="D12" s="3"/>
      <c r="E12" s="3"/>
      <c r="F12" s="3"/>
    </row>
    <row r="13" spans="1:10" x14ac:dyDescent="0.2">
      <c r="A13" s="72" t="s">
        <v>3</v>
      </c>
      <c r="B13" s="72"/>
      <c r="C13" s="72"/>
      <c r="D13" s="73" t="s">
        <v>4</v>
      </c>
      <c r="E13" s="73"/>
      <c r="F13" s="73"/>
    </row>
    <row r="14" spans="1:10" x14ac:dyDescent="0.2">
      <c r="A14" s="72"/>
      <c r="B14" s="72"/>
      <c r="C14" s="72"/>
      <c r="D14" s="73"/>
      <c r="E14" s="73"/>
      <c r="F14" s="73"/>
    </row>
    <row r="15" spans="1:10" x14ac:dyDescent="0.2">
      <c r="A15" s="72"/>
      <c r="B15" s="72"/>
      <c r="C15" s="72"/>
      <c r="D15" s="73"/>
      <c r="E15" s="73"/>
      <c r="F15" s="73"/>
    </row>
    <row r="16" spans="1:10" ht="22.2" customHeight="1" x14ac:dyDescent="0.2">
      <c r="A16" s="72"/>
      <c r="B16" s="72"/>
      <c r="C16" s="72"/>
      <c r="D16" s="73"/>
      <c r="E16" s="73"/>
      <c r="F16" s="73"/>
    </row>
    <row r="17" spans="1:6" x14ac:dyDescent="0.2">
      <c r="A17" s="3"/>
      <c r="B17" s="3"/>
      <c r="C17" s="3"/>
      <c r="D17" s="3"/>
      <c r="E17" s="3"/>
      <c r="F17" s="3"/>
    </row>
    <row r="18" spans="1:6" ht="11.4" customHeight="1" x14ac:dyDescent="0.2">
      <c r="A18" s="72" t="s">
        <v>5</v>
      </c>
      <c r="B18" s="72"/>
      <c r="C18" s="72"/>
      <c r="D18" s="73" t="s">
        <v>7</v>
      </c>
      <c r="E18" s="73"/>
      <c r="F18" s="73"/>
    </row>
    <row r="19" spans="1:6" x14ac:dyDescent="0.2">
      <c r="A19" s="72"/>
      <c r="B19" s="72"/>
      <c r="C19" s="72"/>
      <c r="D19" s="73"/>
      <c r="E19" s="73"/>
      <c r="F19" s="73"/>
    </row>
    <row r="20" spans="1:6" x14ac:dyDescent="0.2">
      <c r="A20" s="72"/>
      <c r="B20" s="72"/>
      <c r="C20" s="72"/>
      <c r="D20" s="73"/>
      <c r="E20" s="73"/>
      <c r="F20" s="73"/>
    </row>
    <row r="21" spans="1:6" x14ac:dyDescent="0.2">
      <c r="A21" s="72"/>
      <c r="B21" s="72"/>
      <c r="C21" s="72"/>
      <c r="D21" s="73"/>
      <c r="E21" s="73"/>
      <c r="F21" s="73"/>
    </row>
    <row r="22" spans="1:6" x14ac:dyDescent="0.2">
      <c r="A22" s="3"/>
      <c r="B22" s="3"/>
      <c r="C22" s="3"/>
      <c r="D22" s="3"/>
      <c r="E22" s="3"/>
      <c r="F22" s="3"/>
    </row>
    <row r="23" spans="1:6" x14ac:dyDescent="0.2">
      <c r="A23" s="72" t="s">
        <v>6</v>
      </c>
      <c r="B23" s="71"/>
      <c r="C23" s="71"/>
      <c r="D23" s="73" t="s">
        <v>8</v>
      </c>
      <c r="E23" s="73"/>
      <c r="F23" s="73"/>
    </row>
    <row r="24" spans="1:6" x14ac:dyDescent="0.2">
      <c r="A24" s="71"/>
      <c r="B24" s="71"/>
      <c r="C24" s="71"/>
      <c r="D24" s="73"/>
      <c r="E24" s="73"/>
      <c r="F24" s="73"/>
    </row>
    <row r="25" spans="1:6" x14ac:dyDescent="0.2">
      <c r="A25" s="71"/>
      <c r="B25" s="71"/>
      <c r="C25" s="71"/>
      <c r="D25" s="73"/>
      <c r="E25" s="73"/>
      <c r="F25" s="73"/>
    </row>
    <row r="26" spans="1:6" x14ac:dyDescent="0.2">
      <c r="A26" s="71"/>
      <c r="B26" s="71"/>
      <c r="C26" s="71"/>
      <c r="D26" s="73"/>
      <c r="E26" s="73"/>
      <c r="F26" s="73"/>
    </row>
    <row r="27" spans="1:6" x14ac:dyDescent="0.2">
      <c r="A27" s="3"/>
      <c r="B27" s="3"/>
      <c r="C27" s="3"/>
      <c r="D27" s="3"/>
      <c r="E27" s="3"/>
      <c r="F27" s="3"/>
    </row>
    <row r="28" spans="1:6" x14ac:dyDescent="0.2">
      <c r="A28" s="72" t="s">
        <v>103</v>
      </c>
      <c r="B28" s="71"/>
      <c r="C28" s="71"/>
      <c r="D28" s="73" t="s">
        <v>105</v>
      </c>
      <c r="E28" s="73"/>
      <c r="F28" s="73"/>
    </row>
    <row r="29" spans="1:6" x14ac:dyDescent="0.2">
      <c r="A29" s="71"/>
      <c r="B29" s="71"/>
      <c r="C29" s="71"/>
      <c r="D29" s="73"/>
      <c r="E29" s="73"/>
      <c r="F29" s="73"/>
    </row>
    <row r="30" spans="1:6" x14ac:dyDescent="0.2">
      <c r="A30" s="71"/>
      <c r="B30" s="71"/>
      <c r="C30" s="71"/>
      <c r="D30" s="73"/>
      <c r="E30" s="73"/>
      <c r="F30" s="73"/>
    </row>
    <row r="31" spans="1:6" x14ac:dyDescent="0.2">
      <c r="A31" s="71"/>
      <c r="B31" s="71"/>
      <c r="C31" s="71"/>
      <c r="D31" s="73"/>
      <c r="E31" s="73"/>
      <c r="F31" s="73"/>
    </row>
    <row r="32" spans="1:6" x14ac:dyDescent="0.2">
      <c r="A32" s="3"/>
      <c r="B32" s="3"/>
      <c r="C32" s="3"/>
      <c r="D32" s="3"/>
      <c r="E32" s="3"/>
      <c r="F32" s="3"/>
    </row>
    <row r="33" spans="1:6" customFormat="1" ht="14.4" x14ac:dyDescent="0.3">
      <c r="A33" s="76" t="s">
        <v>76</v>
      </c>
      <c r="B33" s="77"/>
      <c r="C33" s="77"/>
      <c r="D33" s="78" t="s">
        <v>22</v>
      </c>
      <c r="E33" s="78"/>
      <c r="F33" s="78"/>
    </row>
    <row r="34" spans="1:6" customFormat="1" ht="14.4" x14ac:dyDescent="0.3">
      <c r="A34" s="77"/>
      <c r="B34" s="77"/>
      <c r="C34" s="77"/>
      <c r="D34" s="78"/>
      <c r="E34" s="78"/>
      <c r="F34" s="78"/>
    </row>
    <row r="35" spans="1:6" customFormat="1" ht="14.4" x14ac:dyDescent="0.3">
      <c r="A35" s="77"/>
      <c r="B35" s="77"/>
      <c r="C35" s="77"/>
      <c r="D35" s="78"/>
      <c r="E35" s="78"/>
      <c r="F35" s="78"/>
    </row>
    <row r="36" spans="1:6" customFormat="1" ht="33.6" customHeight="1" x14ac:dyDescent="0.3">
      <c r="A36" s="77"/>
      <c r="B36" s="77"/>
      <c r="C36" s="77"/>
      <c r="D36" s="78"/>
      <c r="E36" s="78"/>
      <c r="F36" s="78"/>
    </row>
    <row r="37" spans="1:6" customFormat="1" ht="14.4" x14ac:dyDescent="0.3">
      <c r="A37" s="6"/>
      <c r="B37" s="6"/>
      <c r="C37" s="6"/>
      <c r="D37" s="6"/>
      <c r="E37" s="6"/>
      <c r="F37" s="6"/>
    </row>
    <row r="38" spans="1:6" customFormat="1" ht="14.4" x14ac:dyDescent="0.3">
      <c r="A38" s="74" t="s">
        <v>77</v>
      </c>
      <c r="B38" s="74"/>
      <c r="C38" s="74"/>
      <c r="D38" s="78" t="s">
        <v>21</v>
      </c>
      <c r="E38" s="78"/>
      <c r="F38" s="78"/>
    </row>
    <row r="39" spans="1:6" customFormat="1" ht="14.4" x14ac:dyDescent="0.3">
      <c r="A39" s="74"/>
      <c r="B39" s="74"/>
      <c r="C39" s="74"/>
      <c r="D39" s="78"/>
      <c r="E39" s="78"/>
      <c r="F39" s="78"/>
    </row>
    <row r="40" spans="1:6" customFormat="1" ht="14.4" x14ac:dyDescent="0.3">
      <c r="A40" s="74"/>
      <c r="B40" s="74"/>
      <c r="C40" s="74"/>
      <c r="D40" s="78"/>
      <c r="E40" s="78"/>
      <c r="F40" s="78"/>
    </row>
    <row r="41" spans="1:6" customFormat="1" ht="14.4" x14ac:dyDescent="0.3">
      <c r="A41" s="74"/>
      <c r="B41" s="74"/>
      <c r="C41" s="74"/>
      <c r="D41" s="78"/>
      <c r="E41" s="78"/>
      <c r="F41" s="78"/>
    </row>
    <row r="42" spans="1:6" customFormat="1" ht="14.4" x14ac:dyDescent="0.3">
      <c r="A42" s="6"/>
      <c r="B42" s="6"/>
      <c r="C42" s="6"/>
      <c r="D42" s="6"/>
      <c r="E42" s="6"/>
      <c r="F42" s="6"/>
    </row>
    <row r="43" spans="1:6" customFormat="1" ht="14.4" x14ac:dyDescent="0.3">
      <c r="A43" s="74" t="s">
        <v>78</v>
      </c>
      <c r="B43" s="74"/>
      <c r="C43" s="74"/>
      <c r="D43" s="75" t="s">
        <v>23</v>
      </c>
      <c r="E43" s="75"/>
      <c r="F43" s="75"/>
    </row>
    <row r="44" spans="1:6" customFormat="1" ht="14.4" x14ac:dyDescent="0.3">
      <c r="A44" s="74"/>
      <c r="B44" s="74"/>
      <c r="C44" s="74"/>
      <c r="D44" s="75"/>
      <c r="E44" s="75"/>
      <c r="F44" s="75"/>
    </row>
    <row r="45" spans="1:6" customFormat="1" ht="14.4" x14ac:dyDescent="0.3">
      <c r="A45" s="74"/>
      <c r="B45" s="74"/>
      <c r="C45" s="74"/>
      <c r="D45" s="75"/>
      <c r="E45" s="75"/>
      <c r="F45" s="75"/>
    </row>
    <row r="46" spans="1:6" customFormat="1" ht="51.6" customHeight="1" x14ac:dyDescent="0.3">
      <c r="A46" s="74"/>
      <c r="B46" s="74"/>
      <c r="C46" s="74"/>
      <c r="D46" s="75"/>
      <c r="E46" s="75"/>
      <c r="F46" s="75"/>
    </row>
    <row r="47" spans="1:6" customFormat="1" ht="13.8" customHeight="1" x14ac:dyDescent="0.3">
      <c r="A47" s="6"/>
      <c r="B47" s="6"/>
      <c r="C47" s="6"/>
      <c r="D47" s="6"/>
      <c r="E47" s="6"/>
      <c r="F47" s="6"/>
    </row>
    <row r="48" spans="1:6" x14ac:dyDescent="0.2">
      <c r="A48" s="74" t="s">
        <v>110</v>
      </c>
      <c r="B48" s="74"/>
      <c r="C48" s="74"/>
      <c r="D48" s="75" t="s">
        <v>111</v>
      </c>
      <c r="E48" s="75"/>
      <c r="F48" s="75"/>
    </row>
    <row r="49" spans="1:6" x14ac:dyDescent="0.2">
      <c r="A49" s="74"/>
      <c r="B49" s="74"/>
      <c r="C49" s="74"/>
      <c r="D49" s="75"/>
      <c r="E49" s="75"/>
      <c r="F49" s="75"/>
    </row>
    <row r="50" spans="1:6" x14ac:dyDescent="0.2">
      <c r="A50" s="74"/>
      <c r="B50" s="74"/>
      <c r="C50" s="74"/>
      <c r="D50" s="75"/>
      <c r="E50" s="75"/>
      <c r="F50" s="75"/>
    </row>
    <row r="51" spans="1:6" ht="144.6" customHeight="1" x14ac:dyDescent="0.2">
      <c r="A51" s="74"/>
      <c r="B51" s="74"/>
      <c r="C51" s="74"/>
      <c r="D51" s="75"/>
      <c r="E51" s="75"/>
      <c r="F51" s="75"/>
    </row>
    <row r="52" spans="1:6" ht="14.4" x14ac:dyDescent="0.3">
      <c r="A52" s="6"/>
      <c r="B52" s="6"/>
      <c r="C52" s="6"/>
      <c r="D52" s="6"/>
      <c r="E52" s="6"/>
      <c r="F52" s="6"/>
    </row>
  </sheetData>
  <mergeCells count="20">
    <mergeCell ref="A48:C51"/>
    <mergeCell ref="D48:F51"/>
    <mergeCell ref="A33:C36"/>
    <mergeCell ref="D33:F36"/>
    <mergeCell ref="A38:C41"/>
    <mergeCell ref="D38:F41"/>
    <mergeCell ref="A43:C46"/>
    <mergeCell ref="D43:F46"/>
    <mergeCell ref="A18:C21"/>
    <mergeCell ref="D18:F21"/>
    <mergeCell ref="A28:C31"/>
    <mergeCell ref="D28:F31"/>
    <mergeCell ref="A1:F4"/>
    <mergeCell ref="A6:F8"/>
    <mergeCell ref="A10:C11"/>
    <mergeCell ref="D10:F11"/>
    <mergeCell ref="A13:C16"/>
    <mergeCell ref="D13:F16"/>
    <mergeCell ref="A23:C26"/>
    <mergeCell ref="D23:F2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7D5E-1ADA-486C-A1BE-D83BEE787001}">
  <dimension ref="A1:AC144"/>
  <sheetViews>
    <sheetView showGridLines="0" workbookViewId="0">
      <selection activeCell="U18" sqref="U18"/>
    </sheetView>
  </sheetViews>
  <sheetFormatPr baseColWidth="10" defaultRowHeight="11.4" x14ac:dyDescent="0.2"/>
  <cols>
    <col min="1" max="6" width="11.5546875" style="1"/>
    <col min="7" max="7" width="12.21875" style="1" customWidth="1"/>
    <col min="8" max="16384" width="11.5546875" style="1"/>
  </cols>
  <sheetData>
    <row r="1" spans="1:22" x14ac:dyDescent="0.2">
      <c r="A1" s="70" t="s">
        <v>79</v>
      </c>
      <c r="B1" s="70"/>
      <c r="C1" s="70"/>
      <c r="D1" s="70"/>
      <c r="E1" s="70"/>
      <c r="F1" s="70"/>
      <c r="G1" s="95" t="s">
        <v>106</v>
      </c>
      <c r="H1" s="95"/>
      <c r="I1" s="95"/>
      <c r="J1" s="95"/>
      <c r="K1" s="95"/>
      <c r="L1" s="95"/>
      <c r="M1" s="95" t="s">
        <v>83</v>
      </c>
      <c r="N1" s="95"/>
      <c r="O1" s="95"/>
      <c r="P1" s="95"/>
      <c r="Q1" s="95"/>
      <c r="R1" s="95"/>
      <c r="S1" s="95"/>
      <c r="T1" s="95"/>
      <c r="U1" s="95"/>
      <c r="V1" s="95"/>
    </row>
    <row r="2" spans="1:22" x14ac:dyDescent="0.2">
      <c r="A2" s="70"/>
      <c r="B2" s="70"/>
      <c r="C2" s="70"/>
      <c r="D2" s="70"/>
      <c r="E2" s="70"/>
      <c r="F2" s="70"/>
      <c r="G2" s="95"/>
      <c r="H2" s="95"/>
      <c r="I2" s="95"/>
      <c r="J2" s="95"/>
      <c r="K2" s="95"/>
      <c r="L2" s="95"/>
      <c r="M2" s="95"/>
      <c r="N2" s="95"/>
      <c r="O2" s="95"/>
      <c r="P2" s="95"/>
      <c r="Q2" s="95"/>
      <c r="R2" s="95"/>
      <c r="S2" s="95"/>
      <c r="T2" s="95"/>
      <c r="U2" s="95"/>
      <c r="V2" s="95"/>
    </row>
    <row r="3" spans="1:22" x14ac:dyDescent="0.2">
      <c r="A3" s="70"/>
      <c r="B3" s="70"/>
      <c r="C3" s="70"/>
      <c r="D3" s="70"/>
      <c r="E3" s="70"/>
      <c r="F3" s="70"/>
      <c r="G3" s="95"/>
      <c r="H3" s="95"/>
      <c r="I3" s="95"/>
      <c r="J3" s="95"/>
      <c r="K3" s="95"/>
      <c r="L3" s="95"/>
      <c r="M3" s="95"/>
      <c r="N3" s="95"/>
      <c r="O3" s="95"/>
      <c r="P3" s="95"/>
      <c r="Q3" s="95"/>
      <c r="R3" s="95"/>
      <c r="S3" s="95"/>
      <c r="T3" s="95"/>
      <c r="U3" s="95"/>
      <c r="V3" s="95"/>
    </row>
    <row r="4" spans="1:22" x14ac:dyDescent="0.2">
      <c r="A4" s="70"/>
      <c r="B4" s="70"/>
      <c r="C4" s="70"/>
      <c r="D4" s="70"/>
      <c r="E4" s="70"/>
      <c r="F4" s="70"/>
      <c r="G4" s="95"/>
      <c r="H4" s="95"/>
      <c r="I4" s="95"/>
      <c r="J4" s="95"/>
      <c r="K4" s="95"/>
      <c r="L4" s="95"/>
      <c r="M4" s="95"/>
      <c r="N4" s="95"/>
      <c r="O4" s="95"/>
      <c r="P4" s="95"/>
      <c r="Q4" s="95"/>
      <c r="R4" s="95"/>
      <c r="S4" s="95"/>
      <c r="T4" s="95"/>
      <c r="U4" s="95"/>
      <c r="V4" s="95"/>
    </row>
    <row r="5" spans="1:22" x14ac:dyDescent="0.2">
      <c r="A5" s="4"/>
      <c r="B5" s="4"/>
      <c r="C5" s="4"/>
      <c r="D5" s="4"/>
      <c r="E5" s="4"/>
      <c r="F5" s="4"/>
      <c r="G5" s="95"/>
      <c r="H5" s="95"/>
      <c r="I5" s="95"/>
      <c r="J5" s="95"/>
      <c r="K5" s="95"/>
      <c r="L5" s="95"/>
      <c r="M5" s="95"/>
      <c r="N5" s="95"/>
      <c r="O5" s="95"/>
      <c r="P5" s="95"/>
      <c r="Q5" s="95"/>
      <c r="R5" s="95"/>
      <c r="S5" s="95"/>
      <c r="T5" s="95"/>
      <c r="U5" s="95"/>
      <c r="V5" s="95"/>
    </row>
    <row r="6" spans="1:22" x14ac:dyDescent="0.2">
      <c r="G6" s="95"/>
      <c r="H6" s="95"/>
      <c r="I6" s="95"/>
      <c r="J6" s="95"/>
      <c r="K6" s="95"/>
      <c r="L6" s="95"/>
      <c r="M6" s="95"/>
      <c r="N6" s="95"/>
      <c r="O6" s="95"/>
      <c r="P6" s="95"/>
      <c r="Q6" s="95"/>
      <c r="R6" s="95"/>
      <c r="S6" s="95"/>
      <c r="T6" s="95"/>
      <c r="U6" s="95"/>
      <c r="V6" s="95"/>
    </row>
    <row r="7" spans="1:22" ht="36" customHeight="1" x14ac:dyDescent="0.2">
      <c r="G7" s="95"/>
      <c r="H7" s="95"/>
      <c r="I7" s="95"/>
      <c r="J7" s="95"/>
      <c r="K7" s="95"/>
      <c r="L7" s="95"/>
      <c r="M7" s="95"/>
      <c r="N7" s="95"/>
      <c r="O7" s="95"/>
      <c r="P7" s="95"/>
      <c r="Q7" s="95"/>
      <c r="R7" s="95"/>
      <c r="S7" s="95"/>
      <c r="T7" s="95"/>
      <c r="U7" s="95"/>
      <c r="V7" s="95"/>
    </row>
    <row r="8" spans="1:22" x14ac:dyDescent="0.2">
      <c r="A8" s="5"/>
      <c r="B8" s="5"/>
      <c r="C8" s="5"/>
      <c r="D8" s="5"/>
      <c r="E8" s="5"/>
      <c r="F8" s="5"/>
      <c r="G8" s="5"/>
      <c r="H8" s="5"/>
      <c r="I8" s="5"/>
      <c r="J8" s="5"/>
      <c r="K8" s="5"/>
      <c r="L8" s="5"/>
      <c r="M8" s="5"/>
      <c r="N8" s="5"/>
      <c r="O8" s="5"/>
      <c r="P8" s="5"/>
      <c r="Q8" s="5"/>
      <c r="R8" s="5"/>
      <c r="S8" s="5"/>
      <c r="T8" s="5"/>
      <c r="U8" s="5"/>
      <c r="V8" s="5"/>
    </row>
    <row r="9" spans="1:22" x14ac:dyDescent="0.2">
      <c r="A9" s="87" t="s">
        <v>13</v>
      </c>
      <c r="B9" s="88"/>
      <c r="C9" s="88"/>
      <c r="D9" s="86" t="s">
        <v>16</v>
      </c>
      <c r="E9" s="86"/>
      <c r="F9" s="87" t="s">
        <v>9</v>
      </c>
      <c r="G9" s="88"/>
      <c r="H9" s="87" t="s">
        <v>11</v>
      </c>
      <c r="I9" s="88"/>
      <c r="J9" s="86" t="s">
        <v>18</v>
      </c>
      <c r="K9" s="130"/>
      <c r="L9" s="87" t="s">
        <v>10</v>
      </c>
      <c r="M9" s="87"/>
    </row>
    <row r="10" spans="1:22" x14ac:dyDescent="0.2">
      <c r="A10" s="88"/>
      <c r="B10" s="88"/>
      <c r="C10" s="88"/>
      <c r="D10" s="86"/>
      <c r="E10" s="86"/>
      <c r="F10" s="88"/>
      <c r="G10" s="88"/>
      <c r="H10" s="88"/>
      <c r="I10" s="88"/>
      <c r="J10" s="130"/>
      <c r="K10" s="130"/>
      <c r="L10" s="87"/>
      <c r="M10" s="87"/>
    </row>
    <row r="11" spans="1:22" x14ac:dyDescent="0.2">
      <c r="A11" s="87" t="s">
        <v>12</v>
      </c>
      <c r="B11" s="87"/>
      <c r="C11" s="87"/>
      <c r="D11" s="88">
        <v>273334</v>
      </c>
      <c r="E11" s="88"/>
      <c r="F11" s="79" t="s">
        <v>87</v>
      </c>
      <c r="G11" s="79"/>
      <c r="H11" s="136">
        <v>0</v>
      </c>
      <c r="I11" s="136"/>
      <c r="J11" s="137">
        <f>SUM(D11*H11)</f>
        <v>0</v>
      </c>
      <c r="K11" s="138"/>
      <c r="L11" s="141"/>
      <c r="M11" s="93"/>
    </row>
    <row r="12" spans="1:22" ht="25.2" customHeight="1" x14ac:dyDescent="0.2">
      <c r="A12" s="87"/>
      <c r="B12" s="87"/>
      <c r="C12" s="87"/>
      <c r="D12" s="88"/>
      <c r="E12" s="88"/>
      <c r="F12" s="79"/>
      <c r="G12" s="79"/>
      <c r="H12" s="136"/>
      <c r="I12" s="136"/>
      <c r="J12" s="139"/>
      <c r="K12" s="140"/>
      <c r="L12" s="141"/>
      <c r="M12" s="93"/>
    </row>
    <row r="13" spans="1:22" ht="15" customHeight="1" x14ac:dyDescent="0.2">
      <c r="A13" s="87"/>
      <c r="B13" s="87"/>
      <c r="C13" s="87"/>
      <c r="D13" s="88"/>
      <c r="E13" s="88"/>
      <c r="F13" s="39"/>
      <c r="G13" s="39"/>
      <c r="H13" s="22"/>
      <c r="I13" s="22"/>
      <c r="J13" s="22"/>
      <c r="K13" s="22"/>
      <c r="L13" s="23"/>
      <c r="M13" s="24"/>
    </row>
    <row r="14" spans="1:22" ht="48.6" customHeight="1" x14ac:dyDescent="0.2">
      <c r="A14" s="87"/>
      <c r="B14" s="87"/>
      <c r="C14" s="87"/>
      <c r="D14" s="88"/>
      <c r="E14" s="88"/>
      <c r="F14" s="79" t="s">
        <v>88</v>
      </c>
      <c r="G14" s="79"/>
      <c r="H14" s="127">
        <v>0</v>
      </c>
      <c r="I14" s="127"/>
      <c r="J14" s="128">
        <f>SUM(D11*H14)</f>
        <v>0</v>
      </c>
      <c r="K14" s="128"/>
      <c r="L14" s="135" t="s">
        <v>89</v>
      </c>
      <c r="M14" s="135"/>
    </row>
    <row r="15" spans="1:22" ht="19.8" customHeight="1" x14ac:dyDescent="0.2">
      <c r="A15" s="87"/>
      <c r="B15" s="87"/>
      <c r="C15" s="87"/>
      <c r="D15" s="88"/>
      <c r="E15" s="88"/>
      <c r="F15" s="39"/>
      <c r="G15" s="39"/>
      <c r="H15" s="22"/>
      <c r="I15" s="22"/>
      <c r="J15" s="22"/>
      <c r="K15" s="22"/>
      <c r="L15" s="23"/>
      <c r="M15" s="24"/>
    </row>
    <row r="16" spans="1:22" ht="31.8" customHeight="1" x14ac:dyDescent="0.2">
      <c r="A16" s="87"/>
      <c r="B16" s="87"/>
      <c r="C16" s="87"/>
      <c r="D16" s="88"/>
      <c r="E16" s="88"/>
      <c r="F16" s="79" t="s">
        <v>90</v>
      </c>
      <c r="G16" s="79"/>
      <c r="H16" s="127">
        <v>0</v>
      </c>
      <c r="I16" s="127"/>
      <c r="J16" s="128">
        <f>SUM(D11*H16)</f>
        <v>0</v>
      </c>
      <c r="K16" s="128"/>
      <c r="L16" s="135" t="s">
        <v>91</v>
      </c>
      <c r="M16" s="135"/>
    </row>
    <row r="17" spans="1:13" ht="20.399999999999999" customHeight="1" x14ac:dyDescent="0.2">
      <c r="A17" s="87"/>
      <c r="B17" s="87"/>
      <c r="C17" s="87"/>
      <c r="D17" s="88"/>
      <c r="E17" s="88"/>
      <c r="F17" s="39"/>
      <c r="G17" s="39"/>
      <c r="H17" s="22"/>
      <c r="I17" s="22"/>
      <c r="J17" s="22"/>
      <c r="K17" s="22"/>
      <c r="L17" s="23"/>
      <c r="M17" s="24"/>
    </row>
    <row r="18" spans="1:13" ht="53.4" customHeight="1" x14ac:dyDescent="0.2">
      <c r="A18" s="87"/>
      <c r="B18" s="87"/>
      <c r="C18" s="87"/>
      <c r="D18" s="88"/>
      <c r="E18" s="88"/>
      <c r="F18" s="79" t="s">
        <v>92</v>
      </c>
      <c r="G18" s="79"/>
      <c r="H18" s="127">
        <v>0</v>
      </c>
      <c r="I18" s="127"/>
      <c r="J18" s="128">
        <f>SUM(D11*H18)</f>
        <v>0</v>
      </c>
      <c r="K18" s="128"/>
      <c r="L18" s="135" t="s">
        <v>93</v>
      </c>
      <c r="M18" s="135"/>
    </row>
    <row r="19" spans="1:13" ht="18" customHeight="1" x14ac:dyDescent="0.2">
      <c r="A19" s="27"/>
      <c r="B19" s="27"/>
      <c r="C19" s="27"/>
      <c r="D19" s="27"/>
      <c r="E19" s="27"/>
      <c r="F19" s="25"/>
      <c r="G19" s="25"/>
      <c r="H19" s="25"/>
      <c r="I19" s="25"/>
      <c r="J19" s="25"/>
      <c r="K19" s="25"/>
      <c r="L19" s="25"/>
      <c r="M19" s="25"/>
    </row>
    <row r="20" spans="1:13" x14ac:dyDescent="0.2">
      <c r="A20" s="87" t="s">
        <v>14</v>
      </c>
      <c r="B20" s="87"/>
      <c r="C20" s="87"/>
      <c r="D20" s="88">
        <v>29384</v>
      </c>
      <c r="E20" s="88"/>
      <c r="F20" s="79" t="s">
        <v>87</v>
      </c>
      <c r="G20" s="79"/>
      <c r="H20" s="136">
        <v>0</v>
      </c>
      <c r="I20" s="136"/>
      <c r="J20" s="132">
        <f>SUM(D20*H20)</f>
        <v>0</v>
      </c>
      <c r="K20" s="132"/>
      <c r="L20" s="93"/>
      <c r="M20" s="93"/>
    </row>
    <row r="21" spans="1:13" x14ac:dyDescent="0.2">
      <c r="A21" s="87"/>
      <c r="B21" s="87"/>
      <c r="C21" s="87"/>
      <c r="D21" s="88"/>
      <c r="E21" s="88"/>
      <c r="F21" s="79"/>
      <c r="G21" s="79"/>
      <c r="H21" s="136"/>
      <c r="I21" s="136"/>
      <c r="J21" s="132"/>
      <c r="K21" s="132"/>
      <c r="L21" s="93"/>
      <c r="M21" s="93"/>
    </row>
    <row r="22" spans="1:13" x14ac:dyDescent="0.2">
      <c r="A22" s="87"/>
      <c r="B22" s="87"/>
      <c r="C22" s="87"/>
      <c r="D22" s="88"/>
      <c r="E22" s="88"/>
      <c r="F22" s="79"/>
      <c r="G22" s="79"/>
      <c r="H22" s="136"/>
      <c r="I22" s="136"/>
      <c r="J22" s="132"/>
      <c r="K22" s="132"/>
      <c r="L22" s="93"/>
      <c r="M22" s="93"/>
    </row>
    <row r="23" spans="1:13" x14ac:dyDescent="0.2">
      <c r="A23" s="87"/>
      <c r="B23" s="87"/>
      <c r="C23" s="87"/>
      <c r="D23" s="88"/>
      <c r="E23" s="88"/>
      <c r="F23" s="79"/>
      <c r="G23" s="79"/>
      <c r="H23" s="136"/>
      <c r="I23" s="136"/>
      <c r="J23" s="132"/>
      <c r="K23" s="132"/>
      <c r="L23" s="93"/>
      <c r="M23" s="93"/>
    </row>
    <row r="24" spans="1:13" x14ac:dyDescent="0.2">
      <c r="A24" s="87"/>
      <c r="B24" s="87"/>
      <c r="C24" s="87"/>
      <c r="D24" s="88"/>
      <c r="E24" s="88"/>
      <c r="F24" s="45"/>
      <c r="G24" s="45"/>
      <c r="H24" s="22"/>
      <c r="I24" s="22"/>
      <c r="J24" s="22"/>
      <c r="K24" s="22"/>
      <c r="L24" s="24"/>
      <c r="M24" s="24"/>
    </row>
    <row r="25" spans="1:13" x14ac:dyDescent="0.2">
      <c r="A25" s="87"/>
      <c r="B25" s="87"/>
      <c r="C25" s="87"/>
      <c r="D25" s="88"/>
      <c r="E25" s="88"/>
      <c r="F25" s="79" t="s">
        <v>88</v>
      </c>
      <c r="G25" s="79"/>
      <c r="H25" s="127">
        <v>0</v>
      </c>
      <c r="I25" s="127"/>
      <c r="J25" s="128">
        <f>SUM(D20*H25)</f>
        <v>0</v>
      </c>
      <c r="K25" s="128"/>
      <c r="L25" s="93" t="s">
        <v>89</v>
      </c>
      <c r="M25" s="93"/>
    </row>
    <row r="26" spans="1:13" ht="31.2" customHeight="1" x14ac:dyDescent="0.2">
      <c r="A26" s="87"/>
      <c r="B26" s="87"/>
      <c r="C26" s="87"/>
      <c r="D26" s="88"/>
      <c r="E26" s="88"/>
      <c r="F26" s="79"/>
      <c r="G26" s="79"/>
      <c r="H26" s="127"/>
      <c r="I26" s="127"/>
      <c r="J26" s="128"/>
      <c r="K26" s="128"/>
      <c r="L26" s="93"/>
      <c r="M26" s="93"/>
    </row>
    <row r="27" spans="1:13" ht="6" customHeight="1" x14ac:dyDescent="0.2">
      <c r="A27" s="87"/>
      <c r="B27" s="87"/>
      <c r="C27" s="87"/>
      <c r="D27" s="88"/>
      <c r="E27" s="88"/>
      <c r="F27" s="79"/>
      <c r="G27" s="79"/>
      <c r="H27" s="21"/>
      <c r="I27" s="21"/>
      <c r="J27" s="128"/>
      <c r="K27" s="128"/>
      <c r="L27" s="46"/>
      <c r="M27" s="46"/>
    </row>
    <row r="28" spans="1:13" x14ac:dyDescent="0.2">
      <c r="A28" s="87"/>
      <c r="B28" s="87"/>
      <c r="C28" s="87"/>
      <c r="D28" s="88"/>
      <c r="E28" s="88"/>
      <c r="F28" s="45"/>
      <c r="G28" s="45"/>
      <c r="H28" s="22"/>
      <c r="I28" s="22"/>
      <c r="J28" s="22"/>
      <c r="K28" s="22"/>
      <c r="L28" s="24"/>
      <c r="M28" s="24"/>
    </row>
    <row r="29" spans="1:13" x14ac:dyDescent="0.2">
      <c r="A29" s="87"/>
      <c r="B29" s="87"/>
      <c r="C29" s="87"/>
      <c r="D29" s="88"/>
      <c r="E29" s="88"/>
      <c r="F29" s="79" t="s">
        <v>90</v>
      </c>
      <c r="G29" s="79"/>
      <c r="H29" s="127">
        <v>0</v>
      </c>
      <c r="I29" s="127"/>
      <c r="J29" s="128">
        <f>SUM(D20*H29)</f>
        <v>0</v>
      </c>
      <c r="K29" s="128"/>
      <c r="L29" s="93" t="s">
        <v>91</v>
      </c>
      <c r="M29" s="93"/>
    </row>
    <row r="30" spans="1:13" x14ac:dyDescent="0.2">
      <c r="A30" s="87"/>
      <c r="B30" s="87"/>
      <c r="C30" s="87"/>
      <c r="D30" s="88"/>
      <c r="E30" s="88"/>
      <c r="F30" s="79"/>
      <c r="G30" s="79"/>
      <c r="H30" s="127"/>
      <c r="I30" s="127"/>
      <c r="J30" s="128"/>
      <c r="K30" s="128"/>
      <c r="L30" s="93"/>
      <c r="M30" s="93"/>
    </row>
    <row r="31" spans="1:13" x14ac:dyDescent="0.2">
      <c r="A31" s="87"/>
      <c r="B31" s="87"/>
      <c r="C31" s="87"/>
      <c r="D31" s="88"/>
      <c r="E31" s="88"/>
      <c r="F31" s="45"/>
      <c r="G31" s="45"/>
      <c r="H31" s="22"/>
      <c r="I31" s="22"/>
      <c r="J31" s="22"/>
      <c r="K31" s="22"/>
      <c r="L31" s="24"/>
      <c r="M31" s="24"/>
    </row>
    <row r="32" spans="1:13" x14ac:dyDescent="0.2">
      <c r="A32" s="87"/>
      <c r="B32" s="87"/>
      <c r="C32" s="87"/>
      <c r="D32" s="88"/>
      <c r="E32" s="88"/>
      <c r="F32" s="79" t="s">
        <v>92</v>
      </c>
      <c r="G32" s="79"/>
      <c r="H32" s="127">
        <v>0</v>
      </c>
      <c r="I32" s="127"/>
      <c r="J32" s="128">
        <f>SUM(D20*H32)</f>
        <v>0</v>
      </c>
      <c r="K32" s="128"/>
      <c r="L32" s="93" t="s">
        <v>93</v>
      </c>
      <c r="M32" s="93"/>
    </row>
    <row r="33" spans="1:13" ht="36.6" customHeight="1" x14ac:dyDescent="0.2">
      <c r="A33" s="87"/>
      <c r="B33" s="87"/>
      <c r="C33" s="87"/>
      <c r="D33" s="88"/>
      <c r="E33" s="88"/>
      <c r="F33" s="79"/>
      <c r="G33" s="79"/>
      <c r="H33" s="127"/>
      <c r="I33" s="127"/>
      <c r="J33" s="128"/>
      <c r="K33" s="128"/>
      <c r="L33" s="93"/>
      <c r="M33" s="93"/>
    </row>
    <row r="34" spans="1:13" x14ac:dyDescent="0.2">
      <c r="A34" s="28"/>
      <c r="B34" s="28"/>
      <c r="C34" s="28"/>
      <c r="D34" s="27"/>
      <c r="E34" s="27"/>
      <c r="F34" s="45"/>
      <c r="G34" s="45"/>
      <c r="H34" s="22"/>
      <c r="I34" s="22"/>
      <c r="J34" s="22"/>
      <c r="K34" s="22"/>
      <c r="L34" s="24"/>
      <c r="M34" s="24"/>
    </row>
    <row r="35" spans="1:13" x14ac:dyDescent="0.2">
      <c r="A35" s="87" t="s">
        <v>15</v>
      </c>
      <c r="B35" s="87"/>
      <c r="C35" s="87"/>
      <c r="D35" s="88">
        <v>26181</v>
      </c>
      <c r="E35" s="88"/>
      <c r="F35" s="130" t="s">
        <v>87</v>
      </c>
      <c r="G35" s="130"/>
      <c r="H35" s="131">
        <f ca="1">SUM(D35*H35)</f>
        <v>0</v>
      </c>
      <c r="I35" s="131"/>
      <c r="J35" s="132">
        <f ca="1">SUM(D35*H35)</f>
        <v>0</v>
      </c>
      <c r="K35" s="132"/>
      <c r="L35" s="93"/>
      <c r="M35" s="93"/>
    </row>
    <row r="36" spans="1:13" x14ac:dyDescent="0.2">
      <c r="A36" s="87"/>
      <c r="B36" s="87"/>
      <c r="C36" s="87"/>
      <c r="D36" s="88"/>
      <c r="E36" s="88"/>
      <c r="F36" s="130"/>
      <c r="G36" s="130"/>
      <c r="H36" s="131"/>
      <c r="I36" s="131"/>
      <c r="J36" s="132"/>
      <c r="K36" s="132"/>
      <c r="L36" s="93"/>
      <c r="M36" s="93"/>
    </row>
    <row r="37" spans="1:13" x14ac:dyDescent="0.2">
      <c r="A37" s="87"/>
      <c r="B37" s="87"/>
      <c r="C37" s="87"/>
      <c r="D37" s="88"/>
      <c r="E37" s="88"/>
      <c r="F37" s="130"/>
      <c r="G37" s="130"/>
      <c r="H37" s="131"/>
      <c r="I37" s="131"/>
      <c r="J37" s="132"/>
      <c r="K37" s="132"/>
      <c r="L37" s="93"/>
      <c r="M37" s="93"/>
    </row>
    <row r="38" spans="1:13" x14ac:dyDescent="0.2">
      <c r="A38" s="87"/>
      <c r="B38" s="87"/>
      <c r="C38" s="87"/>
      <c r="D38" s="88"/>
      <c r="E38" s="88"/>
      <c r="F38" s="130"/>
      <c r="G38" s="130"/>
      <c r="H38" s="131"/>
      <c r="I38" s="131"/>
      <c r="J38" s="132"/>
      <c r="K38" s="132"/>
      <c r="L38" s="93"/>
      <c r="M38" s="93"/>
    </row>
    <row r="39" spans="1:13" x14ac:dyDescent="0.2">
      <c r="A39" s="87"/>
      <c r="B39" s="87"/>
      <c r="C39" s="87"/>
      <c r="D39" s="88"/>
      <c r="E39" s="88"/>
      <c r="F39" s="45"/>
      <c r="G39" s="45"/>
      <c r="H39" s="22"/>
      <c r="I39" s="22"/>
      <c r="J39" s="22"/>
      <c r="K39" s="22"/>
      <c r="L39" s="24"/>
      <c r="M39" s="24"/>
    </row>
    <row r="40" spans="1:13" x14ac:dyDescent="0.2">
      <c r="A40" s="87"/>
      <c r="B40" s="87"/>
      <c r="C40" s="87"/>
      <c r="D40" s="88"/>
      <c r="E40" s="88"/>
      <c r="F40" s="79" t="s">
        <v>88</v>
      </c>
      <c r="G40" s="79"/>
      <c r="H40" s="127">
        <v>0</v>
      </c>
      <c r="I40" s="127"/>
      <c r="J40" s="128">
        <f>SUM(D35*H40)</f>
        <v>0</v>
      </c>
      <c r="K40" s="128"/>
      <c r="L40" s="93" t="s">
        <v>89</v>
      </c>
      <c r="M40" s="93"/>
    </row>
    <row r="41" spans="1:13" ht="27" customHeight="1" x14ac:dyDescent="0.2">
      <c r="A41" s="87"/>
      <c r="B41" s="87"/>
      <c r="C41" s="87"/>
      <c r="D41" s="88"/>
      <c r="E41" s="88"/>
      <c r="F41" s="79"/>
      <c r="G41" s="79"/>
      <c r="H41" s="127"/>
      <c r="I41" s="127"/>
      <c r="J41" s="128"/>
      <c r="K41" s="128"/>
      <c r="L41" s="93"/>
      <c r="M41" s="93"/>
    </row>
    <row r="42" spans="1:13" x14ac:dyDescent="0.2">
      <c r="A42" s="87"/>
      <c r="B42" s="87"/>
      <c r="C42" s="87"/>
      <c r="D42" s="88"/>
      <c r="E42" s="88"/>
      <c r="F42" s="45"/>
      <c r="G42" s="45"/>
      <c r="H42" s="22"/>
      <c r="I42" s="22"/>
      <c r="J42" s="22"/>
      <c r="K42" s="22"/>
      <c r="L42" s="24"/>
      <c r="M42" s="24"/>
    </row>
    <row r="43" spans="1:13" x14ac:dyDescent="0.2">
      <c r="A43" s="87"/>
      <c r="B43" s="87"/>
      <c r="C43" s="87"/>
      <c r="D43" s="88"/>
      <c r="E43" s="88"/>
      <c r="F43" s="79" t="s">
        <v>90</v>
      </c>
      <c r="G43" s="79"/>
      <c r="H43" s="127">
        <v>0</v>
      </c>
      <c r="I43" s="127"/>
      <c r="J43" s="128">
        <f>SUM(D35*H43)</f>
        <v>0</v>
      </c>
      <c r="K43" s="128"/>
      <c r="L43" s="93" t="s">
        <v>91</v>
      </c>
      <c r="M43" s="93"/>
    </row>
    <row r="44" spans="1:13" x14ac:dyDescent="0.2">
      <c r="A44" s="87"/>
      <c r="B44" s="87"/>
      <c r="C44" s="87"/>
      <c r="D44" s="88"/>
      <c r="E44" s="88"/>
      <c r="F44" s="79"/>
      <c r="G44" s="79"/>
      <c r="H44" s="127"/>
      <c r="I44" s="127"/>
      <c r="J44" s="128"/>
      <c r="K44" s="128"/>
      <c r="L44" s="93"/>
      <c r="M44" s="93"/>
    </row>
    <row r="45" spans="1:13" x14ac:dyDescent="0.2">
      <c r="A45" s="87"/>
      <c r="B45" s="87"/>
      <c r="C45" s="87"/>
      <c r="D45" s="88"/>
      <c r="E45" s="88"/>
      <c r="F45" s="45"/>
      <c r="G45" s="45"/>
      <c r="H45" s="22"/>
      <c r="I45" s="22"/>
      <c r="J45" s="22"/>
      <c r="K45" s="22"/>
      <c r="L45" s="24"/>
      <c r="M45" s="24"/>
    </row>
    <row r="46" spans="1:13" x14ac:dyDescent="0.2">
      <c r="A46" s="87"/>
      <c r="B46" s="87"/>
      <c r="C46" s="87"/>
      <c r="D46" s="88"/>
      <c r="E46" s="88"/>
      <c r="F46" s="79" t="s">
        <v>92</v>
      </c>
      <c r="G46" s="79"/>
      <c r="H46" s="127">
        <v>0</v>
      </c>
      <c r="I46" s="127"/>
      <c r="J46" s="129">
        <f>SUM(D35*H46)</f>
        <v>0</v>
      </c>
      <c r="K46" s="129"/>
      <c r="L46" s="93" t="s">
        <v>93</v>
      </c>
      <c r="M46" s="93"/>
    </row>
    <row r="47" spans="1:13" x14ac:dyDescent="0.2">
      <c r="A47" s="87"/>
      <c r="B47" s="87"/>
      <c r="C47" s="87"/>
      <c r="D47" s="88"/>
      <c r="E47" s="88"/>
      <c r="F47" s="79"/>
      <c r="G47" s="79"/>
      <c r="H47" s="127"/>
      <c r="I47" s="127"/>
      <c r="J47" s="129"/>
      <c r="K47" s="129"/>
      <c r="L47" s="93"/>
      <c r="M47" s="93"/>
    </row>
    <row r="48" spans="1:13" ht="31.8" customHeight="1" x14ac:dyDescent="0.2">
      <c r="A48" s="87"/>
      <c r="B48" s="87"/>
      <c r="C48" s="87"/>
      <c r="D48" s="88"/>
      <c r="E48" s="88"/>
      <c r="F48" s="42"/>
      <c r="G48" s="42"/>
      <c r="H48" s="127"/>
      <c r="I48" s="127"/>
      <c r="J48" s="129"/>
      <c r="K48" s="129"/>
      <c r="L48" s="93"/>
      <c r="M48" s="93"/>
    </row>
    <row r="49" spans="1:29" ht="12" thickBot="1" x14ac:dyDescent="0.25">
      <c r="A49" s="37"/>
      <c r="B49" s="37"/>
      <c r="C49" s="37"/>
      <c r="D49" s="38"/>
      <c r="E49" s="38"/>
      <c r="F49" s="45"/>
      <c r="G49" s="45"/>
      <c r="H49" s="29"/>
      <c r="I49" s="29"/>
      <c r="J49" s="29"/>
      <c r="K49" s="29"/>
      <c r="L49" s="24"/>
      <c r="M49" s="24"/>
    </row>
    <row r="50" spans="1:29" ht="11.4" customHeight="1" x14ac:dyDescent="0.2">
      <c r="H50" s="144" t="s">
        <v>84</v>
      </c>
      <c r="I50" s="145"/>
      <c r="J50" s="146">
        <f ca="1">SUM(J11:K48)</f>
        <v>0</v>
      </c>
      <c r="K50" s="147"/>
      <c r="L50" s="142"/>
      <c r="M50" s="143"/>
    </row>
    <row r="51" spans="1:29" x14ac:dyDescent="0.2">
      <c r="H51" s="144"/>
      <c r="I51" s="145"/>
      <c r="J51" s="148"/>
      <c r="K51" s="149"/>
      <c r="L51" s="142"/>
      <c r="M51" s="143"/>
    </row>
    <row r="52" spans="1:29" x14ac:dyDescent="0.2">
      <c r="H52" s="144"/>
      <c r="I52" s="145"/>
      <c r="J52" s="148"/>
      <c r="K52" s="149"/>
      <c r="L52" s="142"/>
      <c r="M52" s="143"/>
    </row>
    <row r="53" spans="1:29" ht="12" thickBot="1" x14ac:dyDescent="0.25">
      <c r="H53" s="144"/>
      <c r="I53" s="145"/>
      <c r="J53" s="150"/>
      <c r="K53" s="151"/>
      <c r="L53" s="142"/>
      <c r="M53" s="143"/>
    </row>
    <row r="54" spans="1:29" ht="15" customHeight="1" x14ac:dyDescent="0.2">
      <c r="A54" s="25"/>
      <c r="B54" s="25"/>
      <c r="C54" s="25"/>
      <c r="D54" s="25"/>
      <c r="E54" s="25"/>
      <c r="F54" s="25"/>
      <c r="G54" s="25"/>
      <c r="H54" s="31"/>
      <c r="I54" s="31"/>
      <c r="J54" s="152"/>
      <c r="K54" s="152"/>
      <c r="L54" s="142"/>
      <c r="M54" s="143"/>
    </row>
    <row r="55" spans="1:29" ht="14.4" customHeight="1" x14ac:dyDescent="0.2">
      <c r="A55" s="87" t="s">
        <v>13</v>
      </c>
      <c r="B55" s="88"/>
      <c r="C55" s="88"/>
      <c r="D55" s="86" t="s">
        <v>26</v>
      </c>
      <c r="E55" s="86"/>
      <c r="F55" s="87" t="s">
        <v>25</v>
      </c>
      <c r="G55" s="87"/>
      <c r="H55" s="86" t="s">
        <v>27</v>
      </c>
      <c r="I55" s="86"/>
      <c r="J55" s="86" t="s">
        <v>28</v>
      </c>
      <c r="K55" s="86"/>
      <c r="L55" s="87" t="s">
        <v>25</v>
      </c>
      <c r="M55" s="87"/>
      <c r="N55" s="86" t="s">
        <v>27</v>
      </c>
      <c r="O55" s="86"/>
      <c r="P55" s="86" t="s">
        <v>108</v>
      </c>
      <c r="Q55" s="86"/>
      <c r="R55" s="86" t="s">
        <v>25</v>
      </c>
      <c r="S55" s="86"/>
      <c r="T55" s="86" t="s">
        <v>27</v>
      </c>
      <c r="U55" s="86"/>
      <c r="V55" s="86" t="s">
        <v>29</v>
      </c>
      <c r="W55" s="86"/>
      <c r="X55" s="87" t="s">
        <v>25</v>
      </c>
      <c r="Y55" s="87"/>
      <c r="Z55" s="86" t="s">
        <v>27</v>
      </c>
      <c r="AA55" s="86"/>
      <c r="AB55" s="87" t="s">
        <v>10</v>
      </c>
      <c r="AC55" s="87"/>
    </row>
    <row r="56" spans="1:29" ht="42.6" customHeight="1" x14ac:dyDescent="0.2">
      <c r="A56" s="87"/>
      <c r="B56" s="88"/>
      <c r="C56" s="88"/>
      <c r="D56" s="86"/>
      <c r="E56" s="86"/>
      <c r="F56" s="87"/>
      <c r="G56" s="87"/>
      <c r="H56" s="86"/>
      <c r="I56" s="86"/>
      <c r="J56" s="86"/>
      <c r="K56" s="86"/>
      <c r="L56" s="87"/>
      <c r="M56" s="87"/>
      <c r="N56" s="86"/>
      <c r="O56" s="86"/>
      <c r="P56" s="86"/>
      <c r="Q56" s="86"/>
      <c r="R56" s="86"/>
      <c r="S56" s="86"/>
      <c r="T56" s="86"/>
      <c r="U56" s="86"/>
      <c r="V56" s="86"/>
      <c r="W56" s="86"/>
      <c r="X56" s="87"/>
      <c r="Y56" s="87"/>
      <c r="Z56" s="86"/>
      <c r="AA56" s="86"/>
      <c r="AB56" s="87"/>
      <c r="AC56" s="87"/>
    </row>
    <row r="57" spans="1:29" x14ac:dyDescent="0.2">
      <c r="A57" s="88"/>
      <c r="B57" s="88"/>
      <c r="C57" s="88"/>
      <c r="D57" s="86"/>
      <c r="E57" s="86"/>
      <c r="F57" s="87"/>
      <c r="G57" s="87"/>
      <c r="H57" s="43"/>
      <c r="I57" s="43"/>
      <c r="J57" s="86"/>
      <c r="K57" s="86"/>
      <c r="L57" s="87"/>
      <c r="M57" s="87"/>
      <c r="N57" s="5"/>
      <c r="O57" s="5"/>
      <c r="P57" s="5"/>
      <c r="Q57" s="5"/>
      <c r="R57" s="5"/>
      <c r="S57" s="5"/>
      <c r="T57" s="5"/>
      <c r="U57" s="5"/>
      <c r="V57" s="5"/>
      <c r="W57" s="5"/>
      <c r="X57" s="5"/>
      <c r="Y57" s="5"/>
      <c r="Z57" s="5"/>
      <c r="AA57" s="5"/>
      <c r="AB57" s="26"/>
      <c r="AC57" s="26"/>
    </row>
    <row r="58" spans="1:29" ht="14.4" customHeight="1" x14ac:dyDescent="0.2">
      <c r="A58" s="30"/>
      <c r="B58" s="30"/>
      <c r="C58" s="30"/>
      <c r="D58" s="86"/>
      <c r="E58" s="86"/>
      <c r="F58" s="130">
        <v>30</v>
      </c>
      <c r="G58" s="130"/>
      <c r="H58" s="5"/>
      <c r="I58" s="5"/>
      <c r="J58" s="5"/>
      <c r="K58" s="5"/>
      <c r="L58" s="88">
        <v>380</v>
      </c>
      <c r="M58" s="88"/>
      <c r="N58" s="5"/>
      <c r="O58" s="5"/>
      <c r="P58" s="5"/>
      <c r="Q58" s="5"/>
      <c r="R58" s="88">
        <v>10</v>
      </c>
      <c r="S58" s="88"/>
      <c r="T58" s="5"/>
      <c r="U58" s="5"/>
      <c r="V58" s="5"/>
      <c r="W58" s="5"/>
      <c r="X58" s="88">
        <v>20</v>
      </c>
      <c r="Y58" s="88"/>
      <c r="Z58" s="5"/>
      <c r="AA58" s="5"/>
      <c r="AB58" s="26"/>
      <c r="AC58" s="26"/>
    </row>
    <row r="59" spans="1:29" ht="14.4" customHeight="1" x14ac:dyDescent="0.2">
      <c r="A59" s="26" t="s">
        <v>12</v>
      </c>
      <c r="B59" s="26"/>
      <c r="C59" s="26"/>
      <c r="D59" s="89" t="s">
        <v>94</v>
      </c>
      <c r="E59" s="89"/>
      <c r="F59" s="130"/>
      <c r="G59" s="130"/>
      <c r="H59" s="5"/>
      <c r="I59" s="5"/>
      <c r="J59" s="89" t="s">
        <v>96</v>
      </c>
      <c r="K59" s="89"/>
      <c r="L59" s="88"/>
      <c r="M59" s="88"/>
      <c r="N59" s="5"/>
      <c r="O59" s="5"/>
      <c r="P59" s="5"/>
      <c r="Q59" s="5"/>
      <c r="R59" s="88"/>
      <c r="S59" s="88"/>
      <c r="T59" s="5"/>
      <c r="U59" s="5"/>
      <c r="V59" s="89" t="s">
        <v>96</v>
      </c>
      <c r="W59" s="89"/>
      <c r="X59" s="88"/>
      <c r="Y59" s="88"/>
      <c r="Z59" s="5"/>
      <c r="AA59" s="5"/>
      <c r="AB59" s="41"/>
      <c r="AC59" s="41"/>
    </row>
    <row r="60" spans="1:29" ht="43.2" customHeight="1" x14ac:dyDescent="0.2">
      <c r="A60" s="26"/>
      <c r="B60" s="26"/>
      <c r="C60" s="26"/>
      <c r="D60" s="89"/>
      <c r="E60" s="89"/>
      <c r="F60" s="130"/>
      <c r="G60" s="130"/>
      <c r="H60" s="5"/>
      <c r="I60" s="5"/>
      <c r="J60" s="89"/>
      <c r="K60" s="89"/>
      <c r="L60" s="88"/>
      <c r="M60" s="88"/>
      <c r="N60" s="5"/>
      <c r="O60" s="5"/>
      <c r="P60" s="79" t="s">
        <v>96</v>
      </c>
      <c r="Q60" s="79"/>
      <c r="R60" s="88"/>
      <c r="S60" s="88"/>
      <c r="T60" s="5"/>
      <c r="U60" s="5"/>
      <c r="V60" s="89"/>
      <c r="W60" s="89"/>
      <c r="X60" s="88"/>
      <c r="Y60" s="88"/>
      <c r="Z60" s="5"/>
      <c r="AA60" s="5"/>
      <c r="AB60" s="41"/>
      <c r="AC60" s="41"/>
    </row>
    <row r="61" spans="1:29" ht="1.8" customHeight="1" x14ac:dyDescent="0.2">
      <c r="A61" s="26"/>
      <c r="B61" s="26"/>
      <c r="C61" s="26"/>
      <c r="D61" s="10"/>
      <c r="E61" s="10"/>
      <c r="F61" s="130"/>
      <c r="G61" s="130"/>
      <c r="H61" s="5"/>
      <c r="I61" s="5"/>
      <c r="J61" s="5"/>
      <c r="K61" s="5"/>
      <c r="L61" s="88"/>
      <c r="M61" s="88"/>
      <c r="N61" s="5"/>
      <c r="O61" s="5"/>
      <c r="P61" s="5"/>
      <c r="Q61" s="5"/>
      <c r="R61" s="88"/>
      <c r="S61" s="88"/>
      <c r="T61" s="5"/>
      <c r="U61" s="5"/>
      <c r="V61" s="5"/>
      <c r="W61" s="5"/>
      <c r="X61" s="88"/>
      <c r="Y61" s="88"/>
      <c r="Z61" s="5"/>
      <c r="AA61" s="5"/>
      <c r="AB61" s="41"/>
      <c r="AC61" s="41"/>
    </row>
    <row r="62" spans="1:29" x14ac:dyDescent="0.2">
      <c r="A62" s="26"/>
      <c r="B62" s="26"/>
      <c r="C62" s="26"/>
      <c r="D62" s="96">
        <v>0</v>
      </c>
      <c r="E62" s="96"/>
      <c r="F62" s="130"/>
      <c r="G62" s="130"/>
      <c r="H62" s="81">
        <f>SUM(D62*F58)</f>
        <v>0</v>
      </c>
      <c r="I62" s="81"/>
      <c r="J62" s="96">
        <v>0</v>
      </c>
      <c r="K62" s="96"/>
      <c r="L62" s="88"/>
      <c r="M62" s="88"/>
      <c r="N62" s="83">
        <f>SUM(J62*L58)</f>
        <v>0</v>
      </c>
      <c r="O62" s="83"/>
      <c r="P62" s="133">
        <v>0</v>
      </c>
      <c r="Q62" s="134"/>
      <c r="R62" s="88"/>
      <c r="S62" s="88"/>
      <c r="T62" s="83">
        <f>SUM(P62*R58)</f>
        <v>0</v>
      </c>
      <c r="U62" s="83"/>
      <c r="V62" s="82">
        <v>0</v>
      </c>
      <c r="W62" s="82"/>
      <c r="X62" s="88"/>
      <c r="Y62" s="88"/>
      <c r="Z62" s="90">
        <f>SUM(V62*X58)</f>
        <v>0</v>
      </c>
      <c r="AA62" s="90"/>
      <c r="AB62" s="41"/>
      <c r="AC62" s="41"/>
    </row>
    <row r="63" spans="1:29" ht="21.6" customHeight="1" x14ac:dyDescent="0.2">
      <c r="A63" s="26"/>
      <c r="B63" s="26"/>
      <c r="C63" s="26"/>
      <c r="D63" s="96"/>
      <c r="E63" s="96"/>
      <c r="F63" s="130"/>
      <c r="G63" s="130"/>
      <c r="H63" s="81"/>
      <c r="I63" s="81"/>
      <c r="J63" s="96"/>
      <c r="K63" s="96"/>
      <c r="L63" s="88"/>
      <c r="M63" s="88"/>
      <c r="N63" s="83"/>
      <c r="O63" s="83"/>
      <c r="P63" s="134"/>
      <c r="Q63" s="134"/>
      <c r="R63" s="88"/>
      <c r="S63" s="88"/>
      <c r="T63" s="83"/>
      <c r="U63" s="83"/>
      <c r="V63" s="82"/>
      <c r="W63" s="82"/>
      <c r="X63" s="88"/>
      <c r="Y63" s="88"/>
      <c r="Z63" s="90"/>
      <c r="AA63" s="90"/>
      <c r="AB63" s="41"/>
      <c r="AC63" s="41"/>
    </row>
    <row r="64" spans="1:29" ht="15.6" customHeight="1" x14ac:dyDescent="0.2">
      <c r="A64" s="26"/>
      <c r="B64" s="26"/>
      <c r="C64" s="26"/>
      <c r="D64" s="29"/>
      <c r="E64" s="29"/>
      <c r="F64" s="130"/>
      <c r="G64" s="130"/>
      <c r="H64" s="29"/>
      <c r="I64" s="29"/>
      <c r="J64" s="29"/>
      <c r="K64" s="29"/>
      <c r="L64" s="88"/>
      <c r="M64" s="88"/>
      <c r="N64" s="74"/>
      <c r="O64" s="74"/>
      <c r="P64" s="50"/>
      <c r="Q64" s="50"/>
      <c r="R64" s="88"/>
      <c r="S64" s="88"/>
      <c r="T64" s="50"/>
      <c r="U64" s="50"/>
      <c r="V64" s="40"/>
      <c r="W64" s="40"/>
      <c r="X64" s="88"/>
      <c r="Y64" s="88"/>
      <c r="Z64" s="38"/>
      <c r="AA64" s="38"/>
      <c r="AB64" s="37"/>
      <c r="AC64" s="37"/>
    </row>
    <row r="65" spans="1:29" ht="33" customHeight="1" x14ac:dyDescent="0.2">
      <c r="A65" s="26"/>
      <c r="B65" s="26"/>
      <c r="C65" s="26"/>
      <c r="D65" s="91" t="s">
        <v>88</v>
      </c>
      <c r="E65" s="91"/>
      <c r="F65" s="130"/>
      <c r="G65" s="130"/>
      <c r="H65" s="126"/>
      <c r="I65" s="126"/>
      <c r="J65" s="91" t="s">
        <v>88</v>
      </c>
      <c r="K65" s="91"/>
      <c r="L65" s="88"/>
      <c r="M65" s="88"/>
      <c r="N65" s="12"/>
      <c r="O65" s="12"/>
      <c r="P65" s="91" t="s">
        <v>88</v>
      </c>
      <c r="Q65" s="91"/>
      <c r="R65" s="88"/>
      <c r="S65" s="88"/>
      <c r="T65" s="12"/>
      <c r="U65" s="12"/>
      <c r="V65" s="91" t="s">
        <v>88</v>
      </c>
      <c r="W65" s="91"/>
      <c r="X65" s="88"/>
      <c r="Y65" s="88"/>
      <c r="Z65" s="43"/>
      <c r="AA65" s="43"/>
      <c r="AB65" s="79" t="s">
        <v>89</v>
      </c>
      <c r="AC65" s="79"/>
    </row>
    <row r="66" spans="1:29" ht="21.6" customHeight="1" x14ac:dyDescent="0.2">
      <c r="A66" s="26"/>
      <c r="B66" s="26"/>
      <c r="C66" s="26"/>
      <c r="D66" s="96">
        <v>0</v>
      </c>
      <c r="E66" s="96"/>
      <c r="F66" s="130"/>
      <c r="G66" s="130"/>
      <c r="H66" s="81">
        <f>SUM(D66*F58)</f>
        <v>0</v>
      </c>
      <c r="I66" s="81"/>
      <c r="J66" s="96">
        <v>0</v>
      </c>
      <c r="K66" s="96"/>
      <c r="L66" s="88"/>
      <c r="M66" s="88"/>
      <c r="N66" s="83">
        <f>SUM(J66*L58)</f>
        <v>0</v>
      </c>
      <c r="O66" s="83"/>
      <c r="P66" s="82">
        <v>0</v>
      </c>
      <c r="Q66" s="82"/>
      <c r="R66" s="88"/>
      <c r="S66" s="88"/>
      <c r="T66" s="83">
        <f>SUM(P66*R58)</f>
        <v>0</v>
      </c>
      <c r="U66" s="83"/>
      <c r="V66" s="82">
        <v>0</v>
      </c>
      <c r="W66" s="82"/>
      <c r="X66" s="88"/>
      <c r="Y66" s="88"/>
      <c r="Z66" s="81">
        <f>SUM(V66*X58)</f>
        <v>0</v>
      </c>
      <c r="AA66" s="81"/>
      <c r="AB66" s="79"/>
      <c r="AC66" s="79"/>
    </row>
    <row r="67" spans="1:29" ht="16.8" customHeight="1" x14ac:dyDescent="0.2">
      <c r="A67" s="26"/>
      <c r="B67" s="26"/>
      <c r="C67" s="26"/>
      <c r="D67" s="97"/>
      <c r="E67" s="97"/>
      <c r="F67" s="130"/>
      <c r="G67" s="130"/>
      <c r="H67" s="29"/>
      <c r="I67" s="29"/>
      <c r="J67" s="29"/>
      <c r="K67" s="29"/>
      <c r="L67" s="88"/>
      <c r="M67" s="88"/>
      <c r="N67" s="32"/>
      <c r="O67" s="32"/>
      <c r="P67" s="32"/>
      <c r="Q67" s="32"/>
      <c r="R67" s="88"/>
      <c r="S67" s="88"/>
      <c r="T67" s="32"/>
      <c r="U67" s="32"/>
      <c r="V67" s="34"/>
      <c r="W67" s="34"/>
      <c r="X67" s="88"/>
      <c r="Y67" s="88"/>
      <c r="Z67" s="35"/>
      <c r="AA67" s="35"/>
      <c r="AB67" s="36"/>
      <c r="AC67" s="36"/>
    </row>
    <row r="68" spans="1:29" ht="21.6" customHeight="1" x14ac:dyDescent="0.2">
      <c r="A68" s="26"/>
      <c r="B68" s="26"/>
      <c r="C68" s="26"/>
      <c r="D68" s="91" t="s">
        <v>95</v>
      </c>
      <c r="E68" s="91"/>
      <c r="F68" s="130"/>
      <c r="G68" s="130"/>
      <c r="H68" s="125"/>
      <c r="I68" s="125"/>
      <c r="J68" s="91" t="s">
        <v>95</v>
      </c>
      <c r="K68" s="91"/>
      <c r="L68" s="88"/>
      <c r="M68" s="88"/>
      <c r="N68" s="12"/>
      <c r="O68" s="12"/>
      <c r="P68" s="79" t="s">
        <v>97</v>
      </c>
      <c r="Q68" s="79"/>
      <c r="R68" s="88"/>
      <c r="S68" s="88"/>
      <c r="T68" s="12"/>
      <c r="U68" s="12"/>
      <c r="V68" s="79" t="s">
        <v>97</v>
      </c>
      <c r="W68" s="79"/>
      <c r="X68" s="88"/>
      <c r="Y68" s="88"/>
      <c r="Z68" s="81">
        <f>SUM(V69*X58)</f>
        <v>0</v>
      </c>
      <c r="AA68" s="81"/>
      <c r="AB68" s="93" t="s">
        <v>91</v>
      </c>
      <c r="AC68" s="93"/>
    </row>
    <row r="69" spans="1:29" ht="21.6" customHeight="1" x14ac:dyDescent="0.2">
      <c r="A69" s="26"/>
      <c r="B69" s="26"/>
      <c r="C69" s="26"/>
      <c r="D69" s="96">
        <v>0</v>
      </c>
      <c r="E69" s="96"/>
      <c r="F69" s="130"/>
      <c r="G69" s="130"/>
      <c r="H69" s="81">
        <f>SUM(D69*F58)</f>
        <v>0</v>
      </c>
      <c r="I69" s="81"/>
      <c r="J69" s="96">
        <v>0</v>
      </c>
      <c r="K69" s="96"/>
      <c r="L69" s="88"/>
      <c r="M69" s="88"/>
      <c r="N69" s="83">
        <f>SUM(J69*L58)</f>
        <v>0</v>
      </c>
      <c r="O69" s="83"/>
      <c r="P69" s="82">
        <v>0</v>
      </c>
      <c r="Q69" s="82"/>
      <c r="R69" s="88"/>
      <c r="S69" s="88"/>
      <c r="T69" s="83">
        <f>SUM(P69*R58)</f>
        <v>0</v>
      </c>
      <c r="U69" s="83"/>
      <c r="V69" s="82">
        <v>0</v>
      </c>
      <c r="W69" s="82"/>
      <c r="X69" s="88"/>
      <c r="Y69" s="88"/>
      <c r="Z69" s="81"/>
      <c r="AA69" s="81"/>
      <c r="AB69" s="93"/>
      <c r="AC69" s="93"/>
    </row>
    <row r="70" spans="1:29" ht="21.6" customHeight="1" x14ac:dyDescent="0.2">
      <c r="A70" s="26"/>
      <c r="B70" s="26"/>
      <c r="C70" s="26"/>
      <c r="D70" s="122"/>
      <c r="E70" s="122"/>
      <c r="F70" s="130"/>
      <c r="G70" s="130"/>
      <c r="H70" s="123"/>
      <c r="I70" s="123"/>
      <c r="J70" s="33"/>
      <c r="K70" s="33"/>
      <c r="L70" s="88"/>
      <c r="M70" s="88"/>
      <c r="N70" s="32"/>
      <c r="O70" s="32"/>
      <c r="P70" s="32"/>
      <c r="Q70" s="32"/>
      <c r="R70" s="88"/>
      <c r="S70" s="88"/>
      <c r="T70" s="32"/>
      <c r="U70" s="32"/>
      <c r="V70" s="40"/>
      <c r="W70" s="40"/>
      <c r="X70" s="88"/>
      <c r="Y70" s="88"/>
      <c r="Z70" s="38"/>
      <c r="AA70" s="38"/>
      <c r="AB70" s="25"/>
      <c r="AC70" s="25"/>
    </row>
    <row r="71" spans="1:29" ht="27.6" customHeight="1" x14ac:dyDescent="0.2">
      <c r="A71" s="26"/>
      <c r="B71" s="26"/>
      <c r="C71" s="26"/>
      <c r="D71" s="124" t="s">
        <v>92</v>
      </c>
      <c r="E71" s="124"/>
      <c r="F71" s="130"/>
      <c r="G71" s="130"/>
      <c r="H71" s="81"/>
      <c r="I71" s="81"/>
      <c r="J71" s="124" t="s">
        <v>92</v>
      </c>
      <c r="K71" s="124"/>
      <c r="L71" s="88"/>
      <c r="M71" s="88"/>
      <c r="N71" s="86"/>
      <c r="O71" s="86"/>
      <c r="P71" s="79" t="s">
        <v>92</v>
      </c>
      <c r="Q71" s="80"/>
      <c r="R71" s="88"/>
      <c r="S71" s="88"/>
      <c r="T71" s="52"/>
      <c r="U71" s="52"/>
      <c r="V71" s="79" t="s">
        <v>92</v>
      </c>
      <c r="W71" s="80"/>
      <c r="X71" s="88"/>
      <c r="Y71" s="88"/>
      <c r="Z71" s="88"/>
      <c r="AA71" s="88"/>
      <c r="AB71" s="79" t="s">
        <v>93</v>
      </c>
      <c r="AC71" s="79"/>
    </row>
    <row r="72" spans="1:29" ht="21.6" customHeight="1" x14ac:dyDescent="0.2">
      <c r="A72" s="26"/>
      <c r="B72" s="26"/>
      <c r="C72" s="26"/>
      <c r="D72" s="96">
        <v>0</v>
      </c>
      <c r="E72" s="96"/>
      <c r="F72" s="130"/>
      <c r="G72" s="130"/>
      <c r="H72" s="81">
        <f>SUM(D72*F58)</f>
        <v>0</v>
      </c>
      <c r="I72" s="81"/>
      <c r="J72" s="96">
        <v>0</v>
      </c>
      <c r="K72" s="96"/>
      <c r="L72" s="88"/>
      <c r="M72" s="88"/>
      <c r="N72" s="83">
        <f>SUM(J72*L58)</f>
        <v>0</v>
      </c>
      <c r="O72" s="83"/>
      <c r="P72" s="82">
        <v>0</v>
      </c>
      <c r="Q72" s="82"/>
      <c r="R72" s="88"/>
      <c r="S72" s="88"/>
      <c r="T72" s="83">
        <f>SUM(P72*R58)</f>
        <v>0</v>
      </c>
      <c r="U72" s="83"/>
      <c r="V72" s="82">
        <v>0</v>
      </c>
      <c r="W72" s="82"/>
      <c r="X72" s="88"/>
      <c r="Y72" s="88"/>
      <c r="Z72" s="81">
        <f>SUM(V72*X58)</f>
        <v>0</v>
      </c>
      <c r="AA72" s="81"/>
      <c r="AB72" s="79"/>
      <c r="AC72" s="79"/>
    </row>
    <row r="73" spans="1:29" ht="21.6" customHeight="1" x14ac:dyDescent="0.2">
      <c r="A73" s="26"/>
      <c r="B73" s="26"/>
      <c r="C73" s="26"/>
      <c r="D73" s="47"/>
      <c r="E73" s="47"/>
      <c r="F73" s="130"/>
      <c r="G73" s="130"/>
      <c r="H73" s="44"/>
      <c r="I73" s="44"/>
      <c r="J73" s="96"/>
      <c r="K73" s="96"/>
      <c r="L73" s="88"/>
      <c r="M73" s="88"/>
      <c r="N73" s="83"/>
      <c r="O73" s="83"/>
      <c r="P73" s="82"/>
      <c r="Q73" s="82"/>
      <c r="R73" s="88"/>
      <c r="S73" s="88"/>
      <c r="T73" s="83"/>
      <c r="U73" s="83"/>
      <c r="V73" s="82"/>
      <c r="W73" s="82"/>
      <c r="X73" s="88"/>
      <c r="Y73" s="88"/>
      <c r="Z73" s="81"/>
      <c r="AA73" s="81"/>
      <c r="AB73" s="79"/>
      <c r="AC73" s="79"/>
    </row>
    <row r="74" spans="1:29" ht="14.4" customHeight="1" x14ac:dyDescent="0.2">
      <c r="A74" s="38"/>
      <c r="B74" s="38"/>
      <c r="C74" s="38"/>
      <c r="D74" s="27"/>
      <c r="E74" s="27"/>
      <c r="F74" s="25"/>
      <c r="G74" s="25"/>
      <c r="H74" s="25"/>
      <c r="I74" s="25"/>
      <c r="J74" s="25"/>
      <c r="K74" s="25"/>
      <c r="L74" s="25"/>
      <c r="M74" s="25"/>
      <c r="N74" s="32"/>
      <c r="O74" s="32"/>
      <c r="P74" s="32"/>
      <c r="Q74" s="32"/>
      <c r="R74" s="32"/>
      <c r="S74" s="32"/>
      <c r="T74" s="32"/>
      <c r="U74" s="32"/>
      <c r="V74" s="25"/>
      <c r="W74" s="25"/>
      <c r="X74" s="25"/>
      <c r="Y74" s="25"/>
      <c r="Z74" s="25"/>
      <c r="AA74" s="25"/>
      <c r="AB74" s="25"/>
      <c r="AC74" s="25"/>
    </row>
    <row r="75" spans="1:29" ht="11.4" customHeight="1" x14ac:dyDescent="0.2">
      <c r="A75" s="87" t="s">
        <v>13</v>
      </c>
      <c r="B75" s="88"/>
      <c r="C75" s="88"/>
      <c r="D75" s="86" t="s">
        <v>26</v>
      </c>
      <c r="E75" s="86"/>
      <c r="F75" s="87" t="s">
        <v>25</v>
      </c>
      <c r="G75" s="87"/>
      <c r="H75" s="86" t="s">
        <v>27</v>
      </c>
      <c r="I75" s="86"/>
      <c r="J75" s="86" t="s">
        <v>28</v>
      </c>
      <c r="K75" s="86"/>
      <c r="L75" s="87" t="s">
        <v>25</v>
      </c>
      <c r="M75" s="87"/>
      <c r="N75" s="86" t="s">
        <v>27</v>
      </c>
      <c r="O75" s="86"/>
      <c r="P75" s="80" t="s">
        <v>108</v>
      </c>
      <c r="Q75" s="80"/>
      <c r="R75" s="86" t="s">
        <v>25</v>
      </c>
      <c r="S75" s="86"/>
      <c r="T75" s="86" t="s">
        <v>27</v>
      </c>
      <c r="U75" s="86"/>
      <c r="V75" s="86" t="s">
        <v>29</v>
      </c>
      <c r="W75" s="86"/>
      <c r="X75" s="87" t="s">
        <v>25</v>
      </c>
      <c r="Y75" s="87"/>
      <c r="Z75" s="86" t="s">
        <v>27</v>
      </c>
      <c r="AA75" s="86"/>
      <c r="AB75" s="87" t="s">
        <v>10</v>
      </c>
      <c r="AC75" s="87"/>
    </row>
    <row r="76" spans="1:29" ht="49.8" customHeight="1" x14ac:dyDescent="0.2">
      <c r="A76" s="87"/>
      <c r="B76" s="88"/>
      <c r="C76" s="88"/>
      <c r="D76" s="86"/>
      <c r="E76" s="86"/>
      <c r="F76" s="87"/>
      <c r="G76" s="87"/>
      <c r="H76" s="86"/>
      <c r="I76" s="86"/>
      <c r="J76" s="86"/>
      <c r="K76" s="86"/>
      <c r="L76" s="87"/>
      <c r="M76" s="87"/>
      <c r="N76" s="86"/>
      <c r="O76" s="86"/>
      <c r="P76" s="80"/>
      <c r="Q76" s="80"/>
      <c r="R76" s="86"/>
      <c r="S76" s="86"/>
      <c r="T76" s="86"/>
      <c r="U76" s="86"/>
      <c r="V76" s="86"/>
      <c r="W76" s="86"/>
      <c r="X76" s="87"/>
      <c r="Y76" s="87"/>
      <c r="Z76" s="86"/>
      <c r="AA76" s="86"/>
      <c r="AB76" s="87"/>
      <c r="AC76" s="87"/>
    </row>
    <row r="77" spans="1:29" ht="15" customHeight="1" x14ac:dyDescent="0.2">
      <c r="A77" s="88"/>
      <c r="B77" s="88"/>
      <c r="C77" s="88"/>
      <c r="D77" s="86"/>
      <c r="E77" s="86"/>
      <c r="F77" s="87"/>
      <c r="G77" s="87"/>
      <c r="H77" s="43"/>
      <c r="I77" s="43"/>
      <c r="J77" s="86"/>
      <c r="K77" s="86"/>
      <c r="L77" s="87"/>
      <c r="M77" s="87"/>
      <c r="N77" s="5"/>
      <c r="O77" s="5"/>
      <c r="P77" s="5"/>
      <c r="Q77" s="5"/>
      <c r="R77" s="5"/>
      <c r="S77" s="5"/>
      <c r="T77" s="5"/>
      <c r="U77" s="5"/>
      <c r="V77" s="5"/>
      <c r="W77" s="5"/>
      <c r="X77" s="5"/>
      <c r="Y77" s="5"/>
      <c r="Z77" s="5"/>
      <c r="AA77" s="5"/>
      <c r="AB77" s="26"/>
      <c r="AC77" s="26"/>
    </row>
    <row r="78" spans="1:29" x14ac:dyDescent="0.2">
      <c r="A78" s="30"/>
      <c r="B78" s="30"/>
      <c r="C78" s="30"/>
      <c r="D78" s="86"/>
      <c r="E78" s="86"/>
      <c r="F78" s="130">
        <v>30</v>
      </c>
      <c r="G78" s="130"/>
      <c r="H78" s="5"/>
      <c r="I78" s="5"/>
      <c r="J78" s="5"/>
      <c r="K78" s="5"/>
      <c r="L78" s="88">
        <v>5</v>
      </c>
      <c r="M78" s="88"/>
      <c r="N78" s="5"/>
      <c r="O78" s="5"/>
      <c r="P78" s="5"/>
      <c r="Q78" s="5"/>
      <c r="R78" s="5"/>
      <c r="S78" s="5"/>
      <c r="T78" s="5"/>
      <c r="U78" s="5"/>
      <c r="V78" s="5"/>
      <c r="W78" s="5"/>
      <c r="X78" s="88">
        <v>8</v>
      </c>
      <c r="Y78" s="88"/>
      <c r="Z78" s="5"/>
      <c r="AA78" s="5"/>
      <c r="AB78" s="26"/>
      <c r="AC78" s="26"/>
    </row>
    <row r="79" spans="1:29" x14ac:dyDescent="0.2">
      <c r="A79" s="26" t="s">
        <v>98</v>
      </c>
      <c r="B79" s="26"/>
      <c r="C79" s="26"/>
      <c r="D79" s="89" t="s">
        <v>94</v>
      </c>
      <c r="E79" s="89"/>
      <c r="F79" s="130"/>
      <c r="G79" s="130"/>
      <c r="H79" s="5"/>
      <c r="I79" s="5"/>
      <c r="J79" s="89" t="s">
        <v>96</v>
      </c>
      <c r="K79" s="89"/>
      <c r="L79" s="88"/>
      <c r="M79" s="88"/>
      <c r="N79" s="5"/>
      <c r="O79" s="5"/>
      <c r="P79" s="89" t="s">
        <v>96</v>
      </c>
      <c r="Q79" s="89"/>
      <c r="R79" s="88">
        <v>5</v>
      </c>
      <c r="S79" s="88"/>
      <c r="T79" s="94"/>
      <c r="U79" s="94"/>
      <c r="V79" s="89" t="s">
        <v>96</v>
      </c>
      <c r="W79" s="89"/>
      <c r="X79" s="88"/>
      <c r="Y79" s="88"/>
      <c r="Z79" s="5"/>
      <c r="AA79" s="5"/>
      <c r="AB79" s="41"/>
      <c r="AC79" s="41"/>
    </row>
    <row r="80" spans="1:29" ht="11.4" customHeight="1" x14ac:dyDescent="0.2">
      <c r="A80" s="26"/>
      <c r="B80" s="26"/>
      <c r="C80" s="26"/>
      <c r="D80" s="89"/>
      <c r="E80" s="89"/>
      <c r="F80" s="130"/>
      <c r="G80" s="130"/>
      <c r="H80" s="5"/>
      <c r="I80" s="5"/>
      <c r="J80" s="89"/>
      <c r="K80" s="89"/>
      <c r="L80" s="88"/>
      <c r="M80" s="88"/>
      <c r="N80" s="5"/>
      <c r="O80" s="5"/>
      <c r="P80" s="89"/>
      <c r="Q80" s="89"/>
      <c r="R80" s="88"/>
      <c r="S80" s="88"/>
      <c r="T80" s="94"/>
      <c r="U80" s="94"/>
      <c r="V80" s="89"/>
      <c r="W80" s="89"/>
      <c r="X80" s="88"/>
      <c r="Y80" s="88"/>
      <c r="Z80" s="5"/>
      <c r="AA80" s="5"/>
      <c r="AB80" s="41"/>
      <c r="AC80" s="41"/>
    </row>
    <row r="81" spans="1:29" x14ac:dyDescent="0.2">
      <c r="A81" s="26"/>
      <c r="B81" s="26"/>
      <c r="C81" s="26"/>
      <c r="D81" s="10"/>
      <c r="E81" s="10"/>
      <c r="F81" s="130"/>
      <c r="G81" s="130"/>
      <c r="H81" s="5"/>
      <c r="I81" s="5"/>
      <c r="J81" s="5"/>
      <c r="K81" s="5"/>
      <c r="L81" s="88"/>
      <c r="M81" s="88"/>
      <c r="N81" s="5"/>
      <c r="O81" s="5"/>
      <c r="P81" s="5"/>
      <c r="Q81" s="5"/>
      <c r="R81" s="88"/>
      <c r="S81" s="88"/>
      <c r="T81" s="5"/>
      <c r="U81" s="5"/>
      <c r="V81" s="5"/>
      <c r="W81" s="5"/>
      <c r="X81" s="88"/>
      <c r="Y81" s="88"/>
      <c r="Z81" s="5"/>
      <c r="AA81" s="5"/>
      <c r="AB81" s="41"/>
      <c r="AC81" s="41"/>
    </row>
    <row r="82" spans="1:29" x14ac:dyDescent="0.2">
      <c r="A82" s="26"/>
      <c r="B82" s="26"/>
      <c r="C82" s="26"/>
      <c r="D82" s="96">
        <v>0</v>
      </c>
      <c r="E82" s="96"/>
      <c r="F82" s="130"/>
      <c r="G82" s="130"/>
      <c r="H82" s="81">
        <f>SUM(D82*F78)</f>
        <v>0</v>
      </c>
      <c r="I82" s="81"/>
      <c r="J82" s="96">
        <v>0</v>
      </c>
      <c r="K82" s="96"/>
      <c r="L82" s="88"/>
      <c r="M82" s="88"/>
      <c r="N82" s="83">
        <f>SUM(J82*L78)</f>
        <v>0</v>
      </c>
      <c r="O82" s="83"/>
      <c r="P82" s="82">
        <v>0</v>
      </c>
      <c r="Q82" s="82"/>
      <c r="R82" s="88"/>
      <c r="S82" s="88"/>
      <c r="T82" s="83">
        <f>SUM(P82*R79)</f>
        <v>0</v>
      </c>
      <c r="U82" s="83"/>
      <c r="V82" s="82">
        <v>0</v>
      </c>
      <c r="W82" s="82"/>
      <c r="X82" s="88"/>
      <c r="Y82" s="88"/>
      <c r="Z82" s="90">
        <f>SUM(V82*X78)</f>
        <v>0</v>
      </c>
      <c r="AA82" s="90"/>
      <c r="AB82" s="41"/>
      <c r="AC82" s="41"/>
    </row>
    <row r="83" spans="1:29" x14ac:dyDescent="0.2">
      <c r="A83" s="26"/>
      <c r="B83" s="26"/>
      <c r="C83" s="26"/>
      <c r="D83" s="96"/>
      <c r="E83" s="96"/>
      <c r="F83" s="130"/>
      <c r="G83" s="130"/>
      <c r="H83" s="81"/>
      <c r="I83" s="81"/>
      <c r="J83" s="96"/>
      <c r="K83" s="96"/>
      <c r="L83" s="88"/>
      <c r="M83" s="88"/>
      <c r="N83" s="83"/>
      <c r="O83" s="83"/>
      <c r="P83" s="82"/>
      <c r="Q83" s="82"/>
      <c r="R83" s="88"/>
      <c r="S83" s="88"/>
      <c r="T83" s="83"/>
      <c r="U83" s="83"/>
      <c r="V83" s="82"/>
      <c r="W83" s="82"/>
      <c r="X83" s="88"/>
      <c r="Y83" s="88"/>
      <c r="Z83" s="90"/>
      <c r="AA83" s="90"/>
      <c r="AB83" s="41"/>
      <c r="AC83" s="41"/>
    </row>
    <row r="84" spans="1:29" ht="34.200000000000003" customHeight="1" x14ac:dyDescent="0.2">
      <c r="A84" s="26"/>
      <c r="B84" s="26"/>
      <c r="C84" s="26"/>
      <c r="D84" s="29"/>
      <c r="E84" s="29"/>
      <c r="F84" s="130"/>
      <c r="G84" s="130"/>
      <c r="H84" s="29"/>
      <c r="I84" s="29"/>
      <c r="J84" s="29"/>
      <c r="K84" s="29"/>
      <c r="L84" s="88"/>
      <c r="M84" s="88"/>
      <c r="N84" s="74"/>
      <c r="O84" s="74"/>
      <c r="P84" s="50"/>
      <c r="Q84" s="50"/>
      <c r="R84" s="88"/>
      <c r="S84" s="88"/>
      <c r="T84" s="50"/>
      <c r="U84" s="50"/>
      <c r="V84" s="40"/>
      <c r="W84" s="40"/>
      <c r="X84" s="88"/>
      <c r="Y84" s="88"/>
      <c r="Z84" s="38"/>
      <c r="AA84" s="38"/>
      <c r="AB84" s="37"/>
      <c r="AC84" s="37"/>
    </row>
    <row r="85" spans="1:29" ht="34.200000000000003" customHeight="1" x14ac:dyDescent="0.2">
      <c r="A85" s="26"/>
      <c r="B85" s="26"/>
      <c r="C85" s="26"/>
      <c r="D85" s="91" t="s">
        <v>88</v>
      </c>
      <c r="E85" s="91"/>
      <c r="F85" s="130"/>
      <c r="G85" s="130"/>
      <c r="H85" s="81">
        <f>SUM(D86*F78)</f>
        <v>0</v>
      </c>
      <c r="I85" s="81"/>
      <c r="J85" s="91" t="s">
        <v>88</v>
      </c>
      <c r="K85" s="91"/>
      <c r="L85" s="88"/>
      <c r="M85" s="88"/>
      <c r="N85" s="83">
        <f>SUM(J86*L78)</f>
        <v>0</v>
      </c>
      <c r="O85" s="83"/>
      <c r="P85" s="91" t="s">
        <v>88</v>
      </c>
      <c r="Q85" s="91"/>
      <c r="R85" s="88"/>
      <c r="S85" s="88"/>
      <c r="T85" s="53"/>
      <c r="U85" s="53"/>
      <c r="V85" s="91" t="s">
        <v>88</v>
      </c>
      <c r="W85" s="91"/>
      <c r="X85" s="88"/>
      <c r="Y85" s="88"/>
      <c r="Z85" s="81">
        <f>SUM(V86*X78)</f>
        <v>0</v>
      </c>
      <c r="AA85" s="81"/>
      <c r="AB85" s="79" t="s">
        <v>89</v>
      </c>
      <c r="AC85" s="79"/>
    </row>
    <row r="86" spans="1:29" ht="34.200000000000003" customHeight="1" x14ac:dyDescent="0.2">
      <c r="A86" s="26"/>
      <c r="B86" s="26"/>
      <c r="C86" s="26"/>
      <c r="D86" s="96">
        <v>0</v>
      </c>
      <c r="E86" s="96"/>
      <c r="F86" s="130"/>
      <c r="G86" s="130"/>
      <c r="H86" s="81"/>
      <c r="I86" s="81"/>
      <c r="J86" s="96">
        <v>0</v>
      </c>
      <c r="K86" s="96"/>
      <c r="L86" s="88"/>
      <c r="M86" s="88"/>
      <c r="N86" s="83"/>
      <c r="O86" s="83"/>
      <c r="P86" s="82">
        <v>0</v>
      </c>
      <c r="Q86" s="82"/>
      <c r="R86" s="88"/>
      <c r="S86" s="88"/>
      <c r="T86" s="83">
        <f>SUM(P86*R79)</f>
        <v>0</v>
      </c>
      <c r="U86" s="83"/>
      <c r="V86" s="82">
        <v>0</v>
      </c>
      <c r="W86" s="82"/>
      <c r="X86" s="88"/>
      <c r="Y86" s="88"/>
      <c r="Z86" s="81"/>
      <c r="AA86" s="81"/>
      <c r="AB86" s="79"/>
      <c r="AC86" s="79"/>
    </row>
    <row r="87" spans="1:29" x14ac:dyDescent="0.2">
      <c r="A87" s="26"/>
      <c r="B87" s="26"/>
      <c r="C87" s="26"/>
      <c r="D87" s="97"/>
      <c r="E87" s="97"/>
      <c r="F87" s="130"/>
      <c r="G87" s="130"/>
      <c r="H87" s="29"/>
      <c r="I87" s="29"/>
      <c r="J87" s="29"/>
      <c r="K87" s="29"/>
      <c r="L87" s="88"/>
      <c r="M87" s="88"/>
      <c r="N87" s="32"/>
      <c r="O87" s="32"/>
      <c r="P87" s="32"/>
      <c r="Q87" s="32"/>
      <c r="R87" s="88"/>
      <c r="S87" s="88"/>
      <c r="T87" s="32"/>
      <c r="U87" s="32"/>
      <c r="V87" s="34"/>
      <c r="W87" s="34"/>
      <c r="X87" s="88"/>
      <c r="Y87" s="88"/>
      <c r="Z87" s="35"/>
      <c r="AA87" s="35"/>
      <c r="AB87" s="36"/>
      <c r="AC87" s="36"/>
    </row>
    <row r="88" spans="1:29" ht="14.4" customHeight="1" x14ac:dyDescent="0.2">
      <c r="A88" s="26"/>
      <c r="B88" s="26"/>
      <c r="C88" s="26"/>
      <c r="D88" s="91" t="s">
        <v>95</v>
      </c>
      <c r="E88" s="91"/>
      <c r="F88" s="130"/>
      <c r="G88" s="130"/>
      <c r="H88" s="81">
        <f>SUM(D89*F78)</f>
        <v>0</v>
      </c>
      <c r="I88" s="81"/>
      <c r="J88" s="91" t="s">
        <v>95</v>
      </c>
      <c r="K88" s="91"/>
      <c r="L88" s="88"/>
      <c r="M88" s="88"/>
      <c r="N88" s="83">
        <f>SUM(J89*L78)</f>
        <v>0</v>
      </c>
      <c r="O88" s="83"/>
      <c r="P88" s="79" t="s">
        <v>97</v>
      </c>
      <c r="Q88" s="79"/>
      <c r="R88" s="88"/>
      <c r="S88" s="88"/>
      <c r="T88" s="53"/>
      <c r="U88" s="53"/>
      <c r="V88" s="79" t="s">
        <v>97</v>
      </c>
      <c r="W88" s="79"/>
      <c r="X88" s="88"/>
      <c r="Y88" s="88"/>
      <c r="Z88" s="81">
        <f>SUM(V89*X78)</f>
        <v>0</v>
      </c>
      <c r="AA88" s="81"/>
      <c r="AB88" s="93" t="s">
        <v>91</v>
      </c>
      <c r="AC88" s="93"/>
    </row>
    <row r="89" spans="1:29" ht="21.6" customHeight="1" x14ac:dyDescent="0.2">
      <c r="A89" s="26"/>
      <c r="B89" s="26"/>
      <c r="C89" s="26"/>
      <c r="D89" s="96">
        <v>0</v>
      </c>
      <c r="E89" s="96"/>
      <c r="F89" s="130"/>
      <c r="G89" s="130"/>
      <c r="H89" s="81"/>
      <c r="I89" s="81"/>
      <c r="J89" s="96">
        <v>0</v>
      </c>
      <c r="K89" s="96"/>
      <c r="L89" s="88"/>
      <c r="M89" s="88"/>
      <c r="N89" s="83"/>
      <c r="O89" s="83"/>
      <c r="P89" s="82">
        <v>0</v>
      </c>
      <c r="Q89" s="82"/>
      <c r="R89" s="88"/>
      <c r="S89" s="88"/>
      <c r="T89" s="83">
        <f>SUM(P89*R79)</f>
        <v>0</v>
      </c>
      <c r="U89" s="83"/>
      <c r="V89" s="82">
        <v>0</v>
      </c>
      <c r="W89" s="82"/>
      <c r="X89" s="88"/>
      <c r="Y89" s="88"/>
      <c r="Z89" s="81"/>
      <c r="AA89" s="81"/>
      <c r="AB89" s="93"/>
      <c r="AC89" s="93"/>
    </row>
    <row r="90" spans="1:29" ht="11.4" customHeight="1" x14ac:dyDescent="0.2">
      <c r="A90" s="26"/>
      <c r="B90" s="26"/>
      <c r="C90" s="26"/>
      <c r="D90" s="122"/>
      <c r="E90" s="122"/>
      <c r="F90" s="130"/>
      <c r="G90" s="130"/>
      <c r="H90" s="123"/>
      <c r="I90" s="123"/>
      <c r="J90" s="33"/>
      <c r="K90" s="33"/>
      <c r="L90" s="88"/>
      <c r="M90" s="88"/>
      <c r="N90" s="32"/>
      <c r="O90" s="32"/>
      <c r="P90" s="32"/>
      <c r="Q90" s="32"/>
      <c r="R90" s="88"/>
      <c r="S90" s="88"/>
      <c r="T90" s="32"/>
      <c r="U90" s="32"/>
      <c r="V90" s="40"/>
      <c r="W90" s="40"/>
      <c r="X90" s="88"/>
      <c r="Y90" s="88"/>
      <c r="Z90" s="38"/>
      <c r="AA90" s="38"/>
      <c r="AB90" s="25"/>
      <c r="AC90" s="25"/>
    </row>
    <row r="91" spans="1:29" ht="69" customHeight="1" x14ac:dyDescent="0.2">
      <c r="A91" s="26"/>
      <c r="B91" s="26"/>
      <c r="C91" s="26"/>
      <c r="D91" s="124" t="s">
        <v>92</v>
      </c>
      <c r="E91" s="124"/>
      <c r="F91" s="130"/>
      <c r="G91" s="130"/>
      <c r="H91" s="81"/>
      <c r="I91" s="81"/>
      <c r="J91" s="124" t="s">
        <v>92</v>
      </c>
      <c r="K91" s="124"/>
      <c r="L91" s="88"/>
      <c r="M91" s="88"/>
      <c r="N91" s="86"/>
      <c r="O91" s="86"/>
      <c r="P91" s="79" t="s">
        <v>92</v>
      </c>
      <c r="Q91" s="80"/>
      <c r="R91" s="88"/>
      <c r="S91" s="88"/>
      <c r="T91" s="52"/>
      <c r="U91" s="52"/>
      <c r="V91" s="79" t="s">
        <v>92</v>
      </c>
      <c r="W91" s="80"/>
      <c r="X91" s="88"/>
      <c r="Y91" s="88"/>
      <c r="Z91" s="88"/>
      <c r="AA91" s="88"/>
      <c r="AB91" s="79" t="s">
        <v>93</v>
      </c>
      <c r="AC91" s="79"/>
    </row>
    <row r="92" spans="1:29" x14ac:dyDescent="0.2">
      <c r="A92" s="26"/>
      <c r="B92" s="26"/>
      <c r="C92" s="26"/>
      <c r="D92" s="96">
        <v>0</v>
      </c>
      <c r="E92" s="96"/>
      <c r="F92" s="130"/>
      <c r="G92" s="130"/>
      <c r="H92" s="81">
        <f>SUM(D92*F78)</f>
        <v>0</v>
      </c>
      <c r="I92" s="81"/>
      <c r="J92" s="96">
        <v>0</v>
      </c>
      <c r="K92" s="96"/>
      <c r="L92" s="88"/>
      <c r="M92" s="88"/>
      <c r="N92" s="83">
        <f>SUM(J92*L78)</f>
        <v>0</v>
      </c>
      <c r="O92" s="83"/>
      <c r="P92" s="82">
        <v>0</v>
      </c>
      <c r="Q92" s="82"/>
      <c r="R92" s="88"/>
      <c r="S92" s="88"/>
      <c r="T92" s="83">
        <v>0</v>
      </c>
      <c r="U92" s="83"/>
      <c r="V92" s="82">
        <v>0</v>
      </c>
      <c r="W92" s="82"/>
      <c r="X92" s="88"/>
      <c r="Y92" s="88"/>
      <c r="Z92" s="81">
        <f>SUM(V92*X78)</f>
        <v>0</v>
      </c>
      <c r="AA92" s="81"/>
      <c r="AB92" s="79"/>
      <c r="AC92" s="79"/>
    </row>
    <row r="93" spans="1:29" x14ac:dyDescent="0.2">
      <c r="A93" s="26"/>
      <c r="B93" s="26"/>
      <c r="C93" s="26"/>
      <c r="D93" s="96"/>
      <c r="E93" s="96"/>
      <c r="F93" s="130"/>
      <c r="G93" s="130"/>
      <c r="H93" s="81"/>
      <c r="I93" s="81"/>
      <c r="J93" s="96"/>
      <c r="K93" s="96"/>
      <c r="L93" s="88"/>
      <c r="M93" s="88"/>
      <c r="N93" s="83"/>
      <c r="O93" s="83"/>
      <c r="P93" s="82"/>
      <c r="Q93" s="82"/>
      <c r="R93" s="88"/>
      <c r="S93" s="88"/>
      <c r="T93" s="83"/>
      <c r="U93" s="83"/>
      <c r="V93" s="82"/>
      <c r="W93" s="82"/>
      <c r="X93" s="88"/>
      <c r="Y93" s="88"/>
      <c r="Z93" s="81"/>
      <c r="AA93" s="81"/>
      <c r="AB93" s="79"/>
      <c r="AC93" s="79"/>
    </row>
    <row r="94" spans="1:29" x14ac:dyDescent="0.2">
      <c r="A94" s="38"/>
      <c r="B94" s="38"/>
      <c r="C94" s="38"/>
      <c r="D94" s="27"/>
      <c r="E94" s="27"/>
      <c r="F94" s="25"/>
      <c r="G94" s="25"/>
      <c r="H94" s="25"/>
      <c r="I94" s="25"/>
      <c r="J94" s="25"/>
      <c r="K94" s="25"/>
      <c r="L94" s="25"/>
      <c r="M94" s="25"/>
      <c r="N94" s="32"/>
      <c r="O94" s="32"/>
      <c r="P94" s="32"/>
      <c r="Q94" s="32"/>
      <c r="R94" s="27"/>
      <c r="S94" s="27"/>
      <c r="T94" s="32"/>
      <c r="U94" s="32"/>
      <c r="V94" s="25"/>
      <c r="W94" s="25"/>
      <c r="X94" s="25"/>
      <c r="Y94" s="25"/>
      <c r="Z94" s="25"/>
      <c r="AA94" s="25"/>
      <c r="AB94" s="25"/>
      <c r="AC94" s="25"/>
    </row>
    <row r="95" spans="1:29" ht="11.4" customHeight="1" x14ac:dyDescent="0.2">
      <c r="A95" s="87" t="s">
        <v>13</v>
      </c>
      <c r="B95" s="88"/>
      <c r="C95" s="88"/>
      <c r="D95" s="86" t="s">
        <v>26</v>
      </c>
      <c r="E95" s="86"/>
      <c r="F95" s="87" t="s">
        <v>25</v>
      </c>
      <c r="G95" s="87"/>
      <c r="H95" s="86" t="s">
        <v>27</v>
      </c>
      <c r="I95" s="86"/>
      <c r="J95" s="86" t="s">
        <v>28</v>
      </c>
      <c r="K95" s="86"/>
      <c r="L95" s="87" t="s">
        <v>25</v>
      </c>
      <c r="M95" s="87"/>
      <c r="N95" s="86" t="s">
        <v>27</v>
      </c>
      <c r="O95" s="86"/>
      <c r="P95" s="86" t="s">
        <v>108</v>
      </c>
      <c r="Q95" s="86"/>
      <c r="R95" s="86" t="s">
        <v>25</v>
      </c>
      <c r="S95" s="86"/>
      <c r="T95" s="86" t="s">
        <v>27</v>
      </c>
      <c r="U95" s="86"/>
      <c r="V95" s="86" t="s">
        <v>29</v>
      </c>
      <c r="W95" s="86"/>
      <c r="X95" s="87" t="s">
        <v>25</v>
      </c>
      <c r="Y95" s="87"/>
      <c r="Z95" s="86" t="s">
        <v>27</v>
      </c>
      <c r="AA95" s="86"/>
      <c r="AB95" s="87" t="s">
        <v>10</v>
      </c>
      <c r="AC95" s="87"/>
    </row>
    <row r="96" spans="1:29" ht="21.6" customHeight="1" x14ac:dyDescent="0.2">
      <c r="A96" s="87"/>
      <c r="B96" s="88"/>
      <c r="C96" s="88"/>
      <c r="D96" s="86"/>
      <c r="E96" s="86"/>
      <c r="F96" s="87"/>
      <c r="G96" s="87"/>
      <c r="H96" s="86"/>
      <c r="I96" s="86"/>
      <c r="J96" s="86"/>
      <c r="K96" s="86"/>
      <c r="L96" s="87"/>
      <c r="M96" s="87"/>
      <c r="N96" s="86"/>
      <c r="O96" s="86"/>
      <c r="P96" s="86"/>
      <c r="Q96" s="86"/>
      <c r="R96" s="86"/>
      <c r="S96" s="86"/>
      <c r="T96" s="86"/>
      <c r="U96" s="86"/>
      <c r="V96" s="86"/>
      <c r="W96" s="86"/>
      <c r="X96" s="87"/>
      <c r="Y96" s="87"/>
      <c r="Z96" s="86"/>
      <c r="AA96" s="86"/>
      <c r="AB96" s="87"/>
      <c r="AC96" s="87"/>
    </row>
    <row r="97" spans="1:29" ht="63" customHeight="1" x14ac:dyDescent="0.2">
      <c r="A97" s="88"/>
      <c r="B97" s="88"/>
      <c r="C97" s="88"/>
      <c r="D97" s="86"/>
      <c r="E97" s="86"/>
      <c r="F97" s="87"/>
      <c r="G97" s="87"/>
      <c r="H97" s="43"/>
      <c r="I97" s="43"/>
      <c r="J97" s="86"/>
      <c r="K97" s="86"/>
      <c r="L97" s="87"/>
      <c r="M97" s="87"/>
      <c r="N97" s="5"/>
      <c r="O97" s="5"/>
      <c r="P97" s="86"/>
      <c r="Q97" s="86"/>
      <c r="R97" s="5"/>
      <c r="S97" s="5"/>
      <c r="T97" s="5"/>
      <c r="U97" s="5"/>
      <c r="V97" s="5"/>
      <c r="W97" s="5"/>
      <c r="X97" s="5"/>
      <c r="Y97" s="5"/>
      <c r="Z97" s="5"/>
      <c r="AA97" s="5"/>
      <c r="AB97" s="26"/>
      <c r="AC97" s="26"/>
    </row>
    <row r="98" spans="1:29" x14ac:dyDescent="0.2">
      <c r="A98" s="30"/>
      <c r="B98" s="30"/>
      <c r="C98" s="30"/>
      <c r="D98" s="86"/>
      <c r="E98" s="86"/>
      <c r="F98" s="130">
        <v>500</v>
      </c>
      <c r="G98" s="130"/>
      <c r="H98" s="5"/>
      <c r="I98" s="5"/>
      <c r="J98" s="5"/>
      <c r="K98" s="5"/>
      <c r="L98" s="88">
        <v>350</v>
      </c>
      <c r="M98" s="88"/>
      <c r="N98" s="5"/>
      <c r="O98" s="5"/>
      <c r="P98" s="5"/>
      <c r="Q98" s="5"/>
      <c r="R98" s="5"/>
      <c r="S98" s="5"/>
      <c r="T98" s="5"/>
      <c r="U98" s="5"/>
      <c r="V98" s="5"/>
      <c r="W98" s="5"/>
      <c r="X98" s="88">
        <v>125</v>
      </c>
      <c r="Y98" s="88"/>
      <c r="Z98" s="5"/>
      <c r="AA98" s="5"/>
      <c r="AB98" s="26"/>
      <c r="AC98" s="26"/>
    </row>
    <row r="99" spans="1:29" x14ac:dyDescent="0.2">
      <c r="A99" s="26" t="s">
        <v>15</v>
      </c>
      <c r="B99" s="26"/>
      <c r="C99" s="26"/>
      <c r="D99" s="89" t="s">
        <v>94</v>
      </c>
      <c r="E99" s="89"/>
      <c r="F99" s="130"/>
      <c r="G99" s="130"/>
      <c r="H99" s="5"/>
      <c r="I99" s="5"/>
      <c r="J99" s="89" t="s">
        <v>96</v>
      </c>
      <c r="K99" s="89"/>
      <c r="L99" s="88"/>
      <c r="M99" s="88"/>
      <c r="N99" s="5"/>
      <c r="O99" s="5"/>
      <c r="P99" s="5"/>
      <c r="Q99" s="5"/>
      <c r="R99" s="88">
        <v>50</v>
      </c>
      <c r="S99" s="88"/>
      <c r="T99" s="5"/>
      <c r="U99" s="5"/>
      <c r="V99" s="89" t="s">
        <v>96</v>
      </c>
      <c r="W99" s="89"/>
      <c r="X99" s="88"/>
      <c r="Y99" s="88"/>
      <c r="Z99" s="5"/>
      <c r="AA99" s="5"/>
      <c r="AB99" s="41"/>
      <c r="AC99" s="41"/>
    </row>
    <row r="100" spans="1:29" x14ac:dyDescent="0.2">
      <c r="A100" s="26"/>
      <c r="B100" s="26"/>
      <c r="C100" s="26"/>
      <c r="D100" s="89"/>
      <c r="E100" s="89"/>
      <c r="F100" s="130"/>
      <c r="G100" s="130"/>
      <c r="H100" s="5"/>
      <c r="I100" s="5"/>
      <c r="J100" s="89"/>
      <c r="K100" s="89"/>
      <c r="L100" s="88"/>
      <c r="M100" s="88"/>
      <c r="N100" s="5"/>
      <c r="O100" s="5"/>
      <c r="P100" s="89" t="s">
        <v>96</v>
      </c>
      <c r="Q100" s="89"/>
      <c r="R100" s="88"/>
      <c r="S100" s="88"/>
      <c r="T100" s="5"/>
      <c r="U100" s="5"/>
      <c r="V100" s="89"/>
      <c r="W100" s="89"/>
      <c r="X100" s="88"/>
      <c r="Y100" s="88"/>
      <c r="Z100" s="5"/>
      <c r="AA100" s="5"/>
      <c r="AB100" s="41"/>
      <c r="AC100" s="41"/>
    </row>
    <row r="101" spans="1:29" x14ac:dyDescent="0.2">
      <c r="A101" s="26"/>
      <c r="B101" s="26"/>
      <c r="C101" s="26"/>
      <c r="D101" s="10"/>
      <c r="E101" s="10"/>
      <c r="F101" s="130"/>
      <c r="G101" s="130"/>
      <c r="H101" s="5"/>
      <c r="I101" s="5"/>
      <c r="J101" s="5"/>
      <c r="K101" s="5"/>
      <c r="L101" s="88"/>
      <c r="M101" s="88"/>
      <c r="N101" s="5"/>
      <c r="O101" s="5"/>
      <c r="P101" s="89"/>
      <c r="Q101" s="89"/>
      <c r="R101" s="88"/>
      <c r="S101" s="88"/>
      <c r="T101" s="5"/>
      <c r="U101" s="5"/>
      <c r="V101" s="5"/>
      <c r="W101" s="5"/>
      <c r="X101" s="88"/>
      <c r="Y101" s="88"/>
      <c r="Z101" s="5"/>
      <c r="AA101" s="5"/>
      <c r="AB101" s="41"/>
      <c r="AC101" s="41"/>
    </row>
    <row r="102" spans="1:29" ht="14.4" customHeight="1" x14ac:dyDescent="0.2">
      <c r="A102" s="26"/>
      <c r="B102" s="26"/>
      <c r="C102" s="26"/>
      <c r="D102" s="96">
        <v>0</v>
      </c>
      <c r="E102" s="96"/>
      <c r="F102" s="130"/>
      <c r="G102" s="130"/>
      <c r="H102" s="81">
        <f>SUM(D102*F98)</f>
        <v>0</v>
      </c>
      <c r="I102" s="81"/>
      <c r="J102" s="96">
        <v>0</v>
      </c>
      <c r="K102" s="96"/>
      <c r="L102" s="88"/>
      <c r="M102" s="88"/>
      <c r="N102" s="83">
        <f>SUM(J102*L98)</f>
        <v>0</v>
      </c>
      <c r="O102" s="83"/>
      <c r="P102" s="82">
        <v>0</v>
      </c>
      <c r="Q102" s="82"/>
      <c r="R102" s="88"/>
      <c r="S102" s="88"/>
      <c r="T102" s="83">
        <f>SUM(P102*R99)</f>
        <v>0</v>
      </c>
      <c r="U102" s="83"/>
      <c r="V102" s="82">
        <v>0</v>
      </c>
      <c r="W102" s="82"/>
      <c r="X102" s="88"/>
      <c r="Y102" s="88"/>
      <c r="Z102" s="90">
        <f>SUM(V102*X98)</f>
        <v>0</v>
      </c>
      <c r="AA102" s="90"/>
      <c r="AB102" s="41"/>
      <c r="AC102" s="41"/>
    </row>
    <row r="103" spans="1:29" x14ac:dyDescent="0.2">
      <c r="A103" s="26"/>
      <c r="B103" s="26"/>
      <c r="C103" s="26"/>
      <c r="D103" s="96"/>
      <c r="E103" s="96"/>
      <c r="F103" s="130"/>
      <c r="G103" s="130"/>
      <c r="H103" s="81"/>
      <c r="I103" s="81"/>
      <c r="J103" s="96"/>
      <c r="K103" s="96"/>
      <c r="L103" s="88"/>
      <c r="M103" s="88"/>
      <c r="N103" s="83"/>
      <c r="O103" s="83"/>
      <c r="P103" s="82"/>
      <c r="Q103" s="82"/>
      <c r="R103" s="88"/>
      <c r="S103" s="88"/>
      <c r="T103" s="83"/>
      <c r="U103" s="83"/>
      <c r="V103" s="82"/>
      <c r="W103" s="82"/>
      <c r="X103" s="88"/>
      <c r="Y103" s="88"/>
      <c r="Z103" s="90"/>
      <c r="AA103" s="90"/>
      <c r="AB103" s="41"/>
      <c r="AC103" s="41"/>
    </row>
    <row r="104" spans="1:29" x14ac:dyDescent="0.2">
      <c r="A104" s="26"/>
      <c r="B104" s="26"/>
      <c r="C104" s="26"/>
      <c r="D104" s="29"/>
      <c r="E104" s="29"/>
      <c r="F104" s="130"/>
      <c r="G104" s="130"/>
      <c r="H104" s="29"/>
      <c r="I104" s="29"/>
      <c r="J104" s="29"/>
      <c r="K104" s="29"/>
      <c r="L104" s="88"/>
      <c r="M104" s="88"/>
      <c r="N104" s="74"/>
      <c r="O104" s="74"/>
      <c r="P104" s="69"/>
      <c r="Q104" s="69"/>
      <c r="R104" s="88"/>
      <c r="S104" s="88"/>
      <c r="T104" s="50"/>
      <c r="U104" s="50"/>
      <c r="V104" s="40"/>
      <c r="W104" s="40"/>
      <c r="X104" s="88"/>
      <c r="Y104" s="88"/>
      <c r="Z104" s="38"/>
      <c r="AA104" s="38"/>
      <c r="AB104" s="37"/>
      <c r="AC104" s="37"/>
    </row>
    <row r="105" spans="1:29" x14ac:dyDescent="0.2">
      <c r="A105" s="26"/>
      <c r="B105" s="26"/>
      <c r="C105" s="26"/>
      <c r="D105" s="91" t="s">
        <v>88</v>
      </c>
      <c r="E105" s="91"/>
      <c r="F105" s="130"/>
      <c r="G105" s="130"/>
      <c r="H105" s="81">
        <f>SUM(D106*F98)</f>
        <v>0</v>
      </c>
      <c r="I105" s="81"/>
      <c r="J105" s="91" t="s">
        <v>88</v>
      </c>
      <c r="K105" s="91"/>
      <c r="L105" s="88"/>
      <c r="M105" s="88"/>
      <c r="N105" s="83">
        <f>SUM(J106*L98)</f>
        <v>0</v>
      </c>
      <c r="O105" s="83"/>
      <c r="P105" s="91" t="s">
        <v>88</v>
      </c>
      <c r="Q105" s="91"/>
      <c r="R105" s="88"/>
      <c r="S105" s="88"/>
      <c r="T105" s="53"/>
      <c r="U105" s="53"/>
      <c r="V105" s="91" t="s">
        <v>88</v>
      </c>
      <c r="W105" s="91"/>
      <c r="X105" s="88"/>
      <c r="Y105" s="88"/>
      <c r="Z105" s="81">
        <f>SUM(V106*X98)</f>
        <v>0</v>
      </c>
      <c r="AA105" s="81"/>
      <c r="AB105" s="79" t="s">
        <v>89</v>
      </c>
      <c r="AC105" s="79"/>
    </row>
    <row r="106" spans="1:29" ht="43.8" customHeight="1" x14ac:dyDescent="0.2">
      <c r="A106" s="26"/>
      <c r="B106" s="26"/>
      <c r="C106" s="26"/>
      <c r="D106" s="96">
        <v>0</v>
      </c>
      <c r="E106" s="96"/>
      <c r="F106" s="130"/>
      <c r="G106" s="130"/>
      <c r="H106" s="81"/>
      <c r="I106" s="81"/>
      <c r="J106" s="96">
        <v>0</v>
      </c>
      <c r="K106" s="96"/>
      <c r="L106" s="88"/>
      <c r="M106" s="88"/>
      <c r="N106" s="83"/>
      <c r="O106" s="83"/>
      <c r="P106" s="96">
        <v>0</v>
      </c>
      <c r="Q106" s="96"/>
      <c r="R106" s="88"/>
      <c r="S106" s="88"/>
      <c r="T106" s="83">
        <f>SUM(P106*R99)</f>
        <v>0</v>
      </c>
      <c r="U106" s="83"/>
      <c r="V106" s="82">
        <v>0</v>
      </c>
      <c r="W106" s="82"/>
      <c r="X106" s="88"/>
      <c r="Y106" s="88"/>
      <c r="Z106" s="81"/>
      <c r="AA106" s="81"/>
      <c r="AB106" s="79"/>
      <c r="AC106" s="79"/>
    </row>
    <row r="107" spans="1:29" x14ac:dyDescent="0.2">
      <c r="A107" s="26"/>
      <c r="B107" s="26"/>
      <c r="C107" s="26"/>
      <c r="D107" s="97"/>
      <c r="E107" s="97"/>
      <c r="F107" s="130"/>
      <c r="G107" s="130"/>
      <c r="H107" s="29"/>
      <c r="I107" s="29"/>
      <c r="J107" s="29"/>
      <c r="K107" s="29"/>
      <c r="L107" s="88"/>
      <c r="M107" s="88"/>
      <c r="N107" s="32"/>
      <c r="O107" s="32"/>
      <c r="P107" s="92"/>
      <c r="Q107" s="92"/>
      <c r="R107" s="88"/>
      <c r="S107" s="88"/>
      <c r="T107" s="32"/>
      <c r="U107" s="32"/>
      <c r="V107" s="34"/>
      <c r="W107" s="34"/>
      <c r="X107" s="88"/>
      <c r="Y107" s="88"/>
      <c r="Z107" s="35"/>
      <c r="AA107" s="35"/>
      <c r="AB107" s="36"/>
      <c r="AC107" s="36"/>
    </row>
    <row r="108" spans="1:29" x14ac:dyDescent="0.2">
      <c r="A108" s="26"/>
      <c r="B108" s="26"/>
      <c r="C108" s="26"/>
      <c r="D108" s="91" t="s">
        <v>95</v>
      </c>
      <c r="E108" s="91"/>
      <c r="F108" s="130"/>
      <c r="G108" s="130"/>
      <c r="H108" s="81">
        <f>SUM(D109*F98)</f>
        <v>0</v>
      </c>
      <c r="I108" s="81"/>
      <c r="J108" s="91" t="s">
        <v>95</v>
      </c>
      <c r="K108" s="91"/>
      <c r="L108" s="88"/>
      <c r="M108" s="88"/>
      <c r="N108" s="83">
        <f>SUM(J109*L98)</f>
        <v>0</v>
      </c>
      <c r="O108" s="83"/>
      <c r="P108" s="79" t="s">
        <v>109</v>
      </c>
      <c r="Q108" s="79"/>
      <c r="R108" s="88"/>
      <c r="S108" s="88"/>
      <c r="T108" s="53"/>
      <c r="U108" s="53"/>
      <c r="V108" s="79" t="s">
        <v>97</v>
      </c>
      <c r="W108" s="79"/>
      <c r="X108" s="88"/>
      <c r="Y108" s="88"/>
      <c r="Z108" s="81">
        <f>SUM(V109*X98)</f>
        <v>0</v>
      </c>
      <c r="AA108" s="81"/>
      <c r="AB108" s="93" t="s">
        <v>91</v>
      </c>
      <c r="AC108" s="93"/>
    </row>
    <row r="109" spans="1:29" ht="33.6" customHeight="1" x14ac:dyDescent="0.2">
      <c r="A109" s="26"/>
      <c r="B109" s="26"/>
      <c r="C109" s="26"/>
      <c r="D109" s="96">
        <v>0</v>
      </c>
      <c r="E109" s="96"/>
      <c r="F109" s="130"/>
      <c r="G109" s="130"/>
      <c r="H109" s="81"/>
      <c r="I109" s="81"/>
      <c r="J109" s="96">
        <v>0</v>
      </c>
      <c r="K109" s="96"/>
      <c r="L109" s="88"/>
      <c r="M109" s="88"/>
      <c r="N109" s="83"/>
      <c r="O109" s="83"/>
      <c r="P109" s="82">
        <v>0</v>
      </c>
      <c r="Q109" s="82"/>
      <c r="R109" s="88"/>
      <c r="S109" s="88"/>
      <c r="T109" s="83">
        <f>SUM(P109*R99)</f>
        <v>0</v>
      </c>
      <c r="U109" s="83"/>
      <c r="V109" s="82">
        <v>0</v>
      </c>
      <c r="W109" s="82"/>
      <c r="X109" s="88"/>
      <c r="Y109" s="88"/>
      <c r="Z109" s="81"/>
      <c r="AA109" s="81"/>
      <c r="AB109" s="93"/>
      <c r="AC109" s="93"/>
    </row>
    <row r="110" spans="1:29" x14ac:dyDescent="0.2">
      <c r="A110" s="26"/>
      <c r="B110" s="26"/>
      <c r="C110" s="26"/>
      <c r="D110" s="122"/>
      <c r="E110" s="122"/>
      <c r="F110" s="130"/>
      <c r="G110" s="130"/>
      <c r="H110" s="123"/>
      <c r="I110" s="123"/>
      <c r="J110" s="33"/>
      <c r="K110" s="33"/>
      <c r="L110" s="88"/>
      <c r="M110" s="88"/>
      <c r="N110" s="32"/>
      <c r="O110" s="32"/>
      <c r="P110" s="92"/>
      <c r="Q110" s="92"/>
      <c r="R110" s="88"/>
      <c r="S110" s="88"/>
      <c r="T110" s="32"/>
      <c r="U110" s="32"/>
      <c r="V110" s="40"/>
      <c r="W110" s="40"/>
      <c r="X110" s="88"/>
      <c r="Y110" s="88"/>
      <c r="Z110" s="38"/>
      <c r="AA110" s="38"/>
      <c r="AB110" s="25"/>
      <c r="AC110" s="25"/>
    </row>
    <row r="111" spans="1:29" x14ac:dyDescent="0.2">
      <c r="A111" s="26"/>
      <c r="B111" s="26"/>
      <c r="C111" s="26"/>
      <c r="D111" s="124" t="s">
        <v>92</v>
      </c>
      <c r="E111" s="124"/>
      <c r="F111" s="130"/>
      <c r="G111" s="130"/>
      <c r="H111" s="81"/>
      <c r="I111" s="81"/>
      <c r="J111" s="124" t="s">
        <v>92</v>
      </c>
      <c r="K111" s="124"/>
      <c r="L111" s="88"/>
      <c r="M111" s="88"/>
      <c r="N111" s="86"/>
      <c r="O111" s="86"/>
      <c r="P111" s="79" t="s">
        <v>92</v>
      </c>
      <c r="Q111" s="80"/>
      <c r="R111" s="88"/>
      <c r="S111" s="88"/>
      <c r="T111" s="52"/>
      <c r="U111" s="52"/>
      <c r="V111" s="79" t="s">
        <v>92</v>
      </c>
      <c r="W111" s="80"/>
      <c r="X111" s="88"/>
      <c r="Y111" s="88"/>
      <c r="Z111" s="88"/>
      <c r="AA111" s="88"/>
      <c r="AB111" s="79" t="s">
        <v>93</v>
      </c>
      <c r="AC111" s="79"/>
    </row>
    <row r="112" spans="1:29" ht="14.4" customHeight="1" x14ac:dyDescent="0.2">
      <c r="A112" s="26"/>
      <c r="B112" s="26"/>
      <c r="C112" s="26"/>
      <c r="D112" s="96">
        <v>0</v>
      </c>
      <c r="E112" s="96"/>
      <c r="F112" s="130"/>
      <c r="G112" s="130"/>
      <c r="H112" s="81">
        <f>SUM(D112*F98)</f>
        <v>0</v>
      </c>
      <c r="I112" s="81"/>
      <c r="J112" s="96">
        <v>0</v>
      </c>
      <c r="K112" s="96"/>
      <c r="L112" s="88"/>
      <c r="M112" s="88"/>
      <c r="N112" s="83">
        <f>SUM(J112*L98)</f>
        <v>0</v>
      </c>
      <c r="O112" s="83"/>
      <c r="P112" s="82">
        <v>0</v>
      </c>
      <c r="Q112" s="82"/>
      <c r="R112" s="88"/>
      <c r="S112" s="88"/>
      <c r="T112" s="53"/>
      <c r="U112" s="53"/>
      <c r="V112" s="82">
        <v>0</v>
      </c>
      <c r="W112" s="82"/>
      <c r="X112" s="88"/>
      <c r="Y112" s="88"/>
      <c r="Z112" s="81">
        <f>SUM(V112*X98)</f>
        <v>0</v>
      </c>
      <c r="AA112" s="81"/>
      <c r="AB112" s="79"/>
      <c r="AC112" s="79"/>
    </row>
    <row r="113" spans="1:29" ht="47.4" customHeight="1" x14ac:dyDescent="0.2">
      <c r="A113" s="26"/>
      <c r="B113" s="26"/>
      <c r="C113" s="26"/>
      <c r="D113" s="96"/>
      <c r="E113" s="96"/>
      <c r="F113" s="130"/>
      <c r="G113" s="130"/>
      <c r="H113" s="81"/>
      <c r="I113" s="81"/>
      <c r="J113" s="96"/>
      <c r="K113" s="96"/>
      <c r="L113" s="88"/>
      <c r="M113" s="88"/>
      <c r="N113" s="83"/>
      <c r="O113" s="83"/>
      <c r="P113" s="82"/>
      <c r="Q113" s="82"/>
      <c r="R113" s="88"/>
      <c r="S113" s="88"/>
      <c r="T113" s="83">
        <f>SUM(P112*R99)</f>
        <v>0</v>
      </c>
      <c r="U113" s="83"/>
      <c r="V113" s="82"/>
      <c r="W113" s="82"/>
      <c r="X113" s="88"/>
      <c r="Y113" s="88"/>
      <c r="Z113" s="81"/>
      <c r="AA113" s="81"/>
      <c r="AB113" s="79"/>
      <c r="AC113" s="79"/>
    </row>
    <row r="114" spans="1:29" x14ac:dyDescent="0.2">
      <c r="A114" s="38"/>
      <c r="B114" s="38"/>
      <c r="C114" s="38"/>
      <c r="D114" s="27"/>
      <c r="E114" s="27"/>
      <c r="F114" s="25"/>
      <c r="G114" s="25"/>
      <c r="H114" s="25"/>
      <c r="I114" s="25"/>
      <c r="J114" s="25"/>
      <c r="K114" s="25"/>
      <c r="L114" s="25"/>
      <c r="M114" s="25"/>
      <c r="N114" s="32"/>
      <c r="O114" s="32"/>
      <c r="P114" s="69"/>
      <c r="Q114" s="69"/>
      <c r="R114" s="32"/>
      <c r="S114" s="32"/>
      <c r="T114" s="32"/>
      <c r="U114" s="32"/>
      <c r="V114" s="25"/>
      <c r="W114" s="25"/>
      <c r="X114" s="25"/>
      <c r="Y114" s="25"/>
      <c r="Z114" s="25"/>
      <c r="AA114" s="25"/>
      <c r="AB114" s="25"/>
      <c r="AC114" s="25"/>
    </row>
    <row r="115" spans="1:29" ht="27" customHeight="1" x14ac:dyDescent="0.2">
      <c r="A115" s="87" t="s">
        <v>13</v>
      </c>
      <c r="B115" s="88"/>
      <c r="C115" s="88"/>
      <c r="D115" s="86" t="s">
        <v>26</v>
      </c>
      <c r="E115" s="86"/>
      <c r="F115" s="87" t="s">
        <v>25</v>
      </c>
      <c r="G115" s="87"/>
      <c r="H115" s="86" t="s">
        <v>27</v>
      </c>
      <c r="I115" s="86"/>
      <c r="J115" s="86" t="s">
        <v>28</v>
      </c>
      <c r="K115" s="86"/>
      <c r="L115" s="87" t="s">
        <v>25</v>
      </c>
      <c r="M115" s="87"/>
      <c r="N115" s="86" t="s">
        <v>27</v>
      </c>
      <c r="O115" s="86"/>
      <c r="P115" s="86" t="s">
        <v>108</v>
      </c>
      <c r="Q115" s="86"/>
      <c r="R115" s="86" t="s">
        <v>25</v>
      </c>
      <c r="S115" s="86"/>
      <c r="T115" s="86" t="s">
        <v>27</v>
      </c>
      <c r="U115" s="86"/>
      <c r="V115" s="86" t="s">
        <v>29</v>
      </c>
      <c r="W115" s="86"/>
      <c r="X115" s="87" t="s">
        <v>25</v>
      </c>
      <c r="Y115" s="87"/>
      <c r="Z115" s="86" t="s">
        <v>27</v>
      </c>
      <c r="AA115" s="86"/>
      <c r="AB115" s="87" t="s">
        <v>10</v>
      </c>
      <c r="AC115" s="87"/>
    </row>
    <row r="116" spans="1:29" ht="27" customHeight="1" x14ac:dyDescent="0.2">
      <c r="A116" s="87"/>
      <c r="B116" s="88"/>
      <c r="C116" s="88"/>
      <c r="D116" s="86"/>
      <c r="E116" s="86"/>
      <c r="F116" s="87"/>
      <c r="G116" s="87"/>
      <c r="H116" s="86"/>
      <c r="I116" s="86"/>
      <c r="J116" s="86"/>
      <c r="K116" s="86"/>
      <c r="L116" s="87"/>
      <c r="M116" s="87"/>
      <c r="N116" s="86"/>
      <c r="O116" s="86"/>
      <c r="P116" s="86"/>
      <c r="Q116" s="86"/>
      <c r="R116" s="86"/>
      <c r="S116" s="86"/>
      <c r="T116" s="86"/>
      <c r="U116" s="86"/>
      <c r="V116" s="86"/>
      <c r="W116" s="86"/>
      <c r="X116" s="87"/>
      <c r="Y116" s="87"/>
      <c r="Z116" s="86"/>
      <c r="AA116" s="86"/>
      <c r="AB116" s="87"/>
      <c r="AC116" s="87"/>
    </row>
    <row r="117" spans="1:29" ht="27" customHeight="1" x14ac:dyDescent="0.2">
      <c r="A117" s="88"/>
      <c r="B117" s="88"/>
      <c r="C117" s="88"/>
      <c r="D117" s="86"/>
      <c r="E117" s="86"/>
      <c r="F117" s="87"/>
      <c r="G117" s="87"/>
      <c r="H117" s="43"/>
      <c r="I117" s="43"/>
      <c r="J117" s="86"/>
      <c r="K117" s="86"/>
      <c r="L117" s="87"/>
      <c r="M117" s="87"/>
      <c r="N117" s="5"/>
      <c r="O117" s="5"/>
      <c r="P117" s="86"/>
      <c r="Q117" s="86"/>
      <c r="R117" s="88">
        <v>1</v>
      </c>
      <c r="S117" s="88"/>
      <c r="T117" s="5"/>
      <c r="U117" s="5"/>
      <c r="V117" s="5"/>
      <c r="W117" s="5"/>
      <c r="X117" s="5"/>
      <c r="Y117" s="5"/>
      <c r="Z117" s="5"/>
      <c r="AA117" s="5"/>
      <c r="AB117" s="26"/>
      <c r="AC117" s="26"/>
    </row>
    <row r="118" spans="1:29" ht="11.4" hidden="1" customHeight="1" x14ac:dyDescent="0.2">
      <c r="A118" s="30"/>
      <c r="B118" s="30"/>
      <c r="C118" s="30"/>
      <c r="D118" s="86"/>
      <c r="E118" s="86"/>
      <c r="F118" s="130">
        <v>20</v>
      </c>
      <c r="G118" s="130"/>
      <c r="H118" s="5"/>
      <c r="I118" s="5"/>
      <c r="J118" s="5"/>
      <c r="K118" s="5"/>
      <c r="L118" s="88">
        <v>3</v>
      </c>
      <c r="M118" s="88"/>
      <c r="N118" s="5"/>
      <c r="O118" s="5"/>
      <c r="P118" s="5"/>
      <c r="Q118" s="5"/>
      <c r="R118" s="88"/>
      <c r="S118" s="88"/>
      <c r="T118" s="5"/>
      <c r="U118" s="5"/>
      <c r="V118" s="5"/>
      <c r="W118" s="5"/>
      <c r="X118" s="88">
        <v>3</v>
      </c>
      <c r="Y118" s="88"/>
      <c r="Z118" s="5"/>
      <c r="AA118" s="5"/>
      <c r="AB118" s="26"/>
      <c r="AC118" s="26"/>
    </row>
    <row r="119" spans="1:29" x14ac:dyDescent="0.2">
      <c r="A119" s="26" t="s">
        <v>24</v>
      </c>
      <c r="B119" s="26"/>
      <c r="C119" s="26"/>
      <c r="D119" s="89" t="s">
        <v>94</v>
      </c>
      <c r="E119" s="89"/>
      <c r="F119" s="130"/>
      <c r="G119" s="130"/>
      <c r="H119" s="5"/>
      <c r="I119" s="5"/>
      <c r="J119" s="89" t="s">
        <v>96</v>
      </c>
      <c r="K119" s="89"/>
      <c r="L119" s="88"/>
      <c r="M119" s="88"/>
      <c r="N119" s="5"/>
      <c r="O119" s="5"/>
      <c r="P119" s="5"/>
      <c r="Q119" s="5"/>
      <c r="R119" s="88"/>
      <c r="S119" s="88"/>
      <c r="T119" s="5"/>
      <c r="U119" s="5"/>
      <c r="V119" s="89" t="s">
        <v>96</v>
      </c>
      <c r="W119" s="89"/>
      <c r="X119" s="88"/>
      <c r="Y119" s="88"/>
      <c r="Z119" s="5"/>
      <c r="AA119" s="5"/>
      <c r="AB119" s="41"/>
      <c r="AC119" s="41"/>
    </row>
    <row r="120" spans="1:29" x14ac:dyDescent="0.2">
      <c r="A120" s="26"/>
      <c r="B120" s="26"/>
      <c r="C120" s="26"/>
      <c r="D120" s="89"/>
      <c r="E120" s="89"/>
      <c r="F120" s="130"/>
      <c r="G120" s="130"/>
      <c r="H120" s="5"/>
      <c r="I120" s="5"/>
      <c r="J120" s="89"/>
      <c r="K120" s="89"/>
      <c r="L120" s="88"/>
      <c r="M120" s="88"/>
      <c r="N120" s="5"/>
      <c r="O120" s="5"/>
      <c r="P120" s="89" t="s">
        <v>96</v>
      </c>
      <c r="Q120" s="89"/>
      <c r="R120" s="88"/>
      <c r="S120" s="88"/>
      <c r="T120" s="5"/>
      <c r="U120" s="5"/>
      <c r="V120" s="89"/>
      <c r="W120" s="89"/>
      <c r="X120" s="88"/>
      <c r="Y120" s="88"/>
      <c r="Z120" s="5"/>
      <c r="AA120" s="5"/>
      <c r="AB120" s="41"/>
      <c r="AC120" s="41"/>
    </row>
    <row r="121" spans="1:29" x14ac:dyDescent="0.2">
      <c r="A121" s="26"/>
      <c r="B121" s="26"/>
      <c r="C121" s="26"/>
      <c r="D121" s="10"/>
      <c r="E121" s="10"/>
      <c r="F121" s="130"/>
      <c r="G121" s="130"/>
      <c r="H121" s="5"/>
      <c r="I121" s="5"/>
      <c r="J121" s="5"/>
      <c r="K121" s="5"/>
      <c r="L121" s="88"/>
      <c r="M121" s="88"/>
      <c r="N121" s="5"/>
      <c r="O121" s="5"/>
      <c r="P121" s="89"/>
      <c r="Q121" s="89"/>
      <c r="R121" s="88"/>
      <c r="S121" s="88"/>
      <c r="T121" s="5"/>
      <c r="U121" s="5"/>
      <c r="V121" s="5"/>
      <c r="W121" s="5"/>
      <c r="X121" s="88"/>
      <c r="Y121" s="88"/>
      <c r="Z121" s="5"/>
      <c r="AA121" s="5"/>
      <c r="AB121" s="41"/>
      <c r="AC121" s="41"/>
    </row>
    <row r="122" spans="1:29" x14ac:dyDescent="0.2">
      <c r="A122" s="26"/>
      <c r="B122" s="26"/>
      <c r="C122" s="26"/>
      <c r="D122" s="96">
        <v>0</v>
      </c>
      <c r="E122" s="96"/>
      <c r="F122" s="130"/>
      <c r="G122" s="130"/>
      <c r="H122" s="81">
        <f>SUM(D122*F118)</f>
        <v>0</v>
      </c>
      <c r="I122" s="81"/>
      <c r="J122" s="96">
        <v>0</v>
      </c>
      <c r="K122" s="96"/>
      <c r="L122" s="88"/>
      <c r="M122" s="88"/>
      <c r="N122" s="83">
        <f>SUM(J122*L118)</f>
        <v>0</v>
      </c>
      <c r="O122" s="83"/>
      <c r="P122" s="82">
        <v>0</v>
      </c>
      <c r="Q122" s="82"/>
      <c r="R122" s="88"/>
      <c r="S122" s="88"/>
      <c r="T122" s="83">
        <f>SUM(P122*R117)</f>
        <v>0</v>
      </c>
      <c r="U122" s="83"/>
      <c r="V122" s="82">
        <v>0</v>
      </c>
      <c r="W122" s="82"/>
      <c r="X122" s="88"/>
      <c r="Y122" s="88"/>
      <c r="Z122" s="90">
        <f>SUM(V122*X118)</f>
        <v>0</v>
      </c>
      <c r="AA122" s="90"/>
      <c r="AB122" s="41"/>
      <c r="AC122" s="41"/>
    </row>
    <row r="123" spans="1:29" x14ac:dyDescent="0.2">
      <c r="A123" s="26"/>
      <c r="B123" s="26"/>
      <c r="C123" s="26"/>
      <c r="D123" s="96"/>
      <c r="E123" s="96"/>
      <c r="F123" s="130"/>
      <c r="G123" s="130"/>
      <c r="H123" s="81"/>
      <c r="I123" s="81"/>
      <c r="J123" s="96"/>
      <c r="K123" s="96"/>
      <c r="L123" s="88"/>
      <c r="M123" s="88"/>
      <c r="N123" s="83"/>
      <c r="O123" s="83"/>
      <c r="P123" s="82"/>
      <c r="Q123" s="82"/>
      <c r="R123" s="88"/>
      <c r="S123" s="88"/>
      <c r="T123" s="83"/>
      <c r="U123" s="83"/>
      <c r="V123" s="82"/>
      <c r="W123" s="82"/>
      <c r="X123" s="88"/>
      <c r="Y123" s="88"/>
      <c r="Z123" s="90"/>
      <c r="AA123" s="90"/>
      <c r="AB123" s="41"/>
      <c r="AC123" s="41"/>
    </row>
    <row r="124" spans="1:29" x14ac:dyDescent="0.2">
      <c r="A124" s="26"/>
      <c r="B124" s="26"/>
      <c r="C124" s="26"/>
      <c r="D124" s="29"/>
      <c r="E124" s="29"/>
      <c r="F124" s="130"/>
      <c r="G124" s="130"/>
      <c r="H124" s="29"/>
      <c r="I124" s="29"/>
      <c r="J124" s="29"/>
      <c r="K124" s="29"/>
      <c r="L124" s="88"/>
      <c r="M124" s="88"/>
      <c r="N124" s="74"/>
      <c r="O124" s="74"/>
      <c r="P124" s="69"/>
      <c r="Q124" s="69"/>
      <c r="R124" s="88"/>
      <c r="S124" s="88"/>
      <c r="T124" s="50"/>
      <c r="U124" s="50"/>
      <c r="V124" s="40"/>
      <c r="W124" s="40"/>
      <c r="X124" s="88"/>
      <c r="Y124" s="88"/>
      <c r="Z124" s="38"/>
      <c r="AA124" s="38"/>
      <c r="AB124" s="37"/>
      <c r="AC124" s="37"/>
    </row>
    <row r="125" spans="1:29" x14ac:dyDescent="0.2">
      <c r="A125" s="26"/>
      <c r="B125" s="26"/>
      <c r="C125" s="26"/>
      <c r="D125" s="91" t="s">
        <v>88</v>
      </c>
      <c r="E125" s="91"/>
      <c r="F125" s="130"/>
      <c r="G125" s="130"/>
      <c r="H125" s="81">
        <f>SUM(D126*F118)</f>
        <v>0</v>
      </c>
      <c r="I125" s="81"/>
      <c r="J125" s="91" t="s">
        <v>88</v>
      </c>
      <c r="K125" s="91"/>
      <c r="L125" s="88"/>
      <c r="M125" s="88"/>
      <c r="N125" s="83">
        <f>SUM(J126*L118)</f>
        <v>0</v>
      </c>
      <c r="O125" s="83"/>
      <c r="P125" s="91" t="s">
        <v>88</v>
      </c>
      <c r="Q125" s="91"/>
      <c r="R125" s="88"/>
      <c r="S125" s="88"/>
      <c r="T125" s="53"/>
      <c r="U125" s="53"/>
      <c r="V125" s="91" t="s">
        <v>88</v>
      </c>
      <c r="W125" s="91"/>
      <c r="X125" s="88"/>
      <c r="Y125" s="88"/>
      <c r="Z125" s="81">
        <f>SUM(V126*X118)</f>
        <v>0</v>
      </c>
      <c r="AA125" s="81"/>
      <c r="AB125" s="79" t="s">
        <v>89</v>
      </c>
      <c r="AC125" s="79"/>
    </row>
    <row r="126" spans="1:29" ht="39.6" customHeight="1" x14ac:dyDescent="0.2">
      <c r="A126" s="26"/>
      <c r="B126" s="26"/>
      <c r="C126" s="26"/>
      <c r="D126" s="96">
        <v>0</v>
      </c>
      <c r="E126" s="96"/>
      <c r="F126" s="130"/>
      <c r="G126" s="130"/>
      <c r="H126" s="81"/>
      <c r="I126" s="81"/>
      <c r="J126" s="96">
        <v>0</v>
      </c>
      <c r="K126" s="96"/>
      <c r="L126" s="88"/>
      <c r="M126" s="88"/>
      <c r="N126" s="83"/>
      <c r="O126" s="83"/>
      <c r="P126" s="96">
        <v>0</v>
      </c>
      <c r="Q126" s="96"/>
      <c r="R126" s="88"/>
      <c r="S126" s="88"/>
      <c r="T126" s="83">
        <f>SUM(P126*R117)</f>
        <v>0</v>
      </c>
      <c r="U126" s="83"/>
      <c r="V126" s="82">
        <v>0</v>
      </c>
      <c r="W126" s="82"/>
      <c r="X126" s="88"/>
      <c r="Y126" s="88"/>
      <c r="Z126" s="81"/>
      <c r="AA126" s="81"/>
      <c r="AB126" s="79"/>
      <c r="AC126" s="79"/>
    </row>
    <row r="127" spans="1:29" x14ac:dyDescent="0.2">
      <c r="A127" s="26"/>
      <c r="B127" s="26"/>
      <c r="C127" s="26"/>
      <c r="D127" s="97"/>
      <c r="E127" s="97"/>
      <c r="F127" s="130"/>
      <c r="G127" s="130"/>
      <c r="H127" s="29"/>
      <c r="I127" s="29"/>
      <c r="J127" s="29"/>
      <c r="K127" s="29"/>
      <c r="L127" s="88"/>
      <c r="M127" s="88"/>
      <c r="N127" s="32"/>
      <c r="O127" s="32"/>
      <c r="P127" s="92"/>
      <c r="Q127" s="92"/>
      <c r="R127" s="88"/>
      <c r="S127" s="88"/>
      <c r="T127" s="32"/>
      <c r="U127" s="32"/>
      <c r="V127" s="34"/>
      <c r="W127" s="34"/>
      <c r="X127" s="88"/>
      <c r="Y127" s="88"/>
      <c r="Z127" s="35"/>
      <c r="AA127" s="35"/>
      <c r="AB127" s="36"/>
      <c r="AC127" s="36"/>
    </row>
    <row r="128" spans="1:29" x14ac:dyDescent="0.2">
      <c r="A128" s="26"/>
      <c r="B128" s="26"/>
      <c r="C128" s="26"/>
      <c r="D128" s="91" t="s">
        <v>95</v>
      </c>
      <c r="E128" s="91"/>
      <c r="F128" s="130"/>
      <c r="G128" s="130"/>
      <c r="H128" s="81">
        <f>SUM(D129*F118)</f>
        <v>0</v>
      </c>
      <c r="I128" s="81"/>
      <c r="J128" s="91" t="s">
        <v>95</v>
      </c>
      <c r="K128" s="91"/>
      <c r="L128" s="88"/>
      <c r="M128" s="88"/>
      <c r="N128" s="83">
        <f>SUM(J129*L118)</f>
        <v>0</v>
      </c>
      <c r="O128" s="83"/>
      <c r="P128" s="79" t="s">
        <v>109</v>
      </c>
      <c r="Q128" s="79"/>
      <c r="R128" s="88"/>
      <c r="S128" s="88"/>
      <c r="T128" s="53"/>
      <c r="U128" s="53"/>
      <c r="V128" s="79" t="s">
        <v>97</v>
      </c>
      <c r="W128" s="79"/>
      <c r="X128" s="88"/>
      <c r="Y128" s="88"/>
      <c r="Z128" s="81">
        <f>SUM(V129*X118)</f>
        <v>0</v>
      </c>
      <c r="AA128" s="81"/>
      <c r="AB128" s="93" t="s">
        <v>91</v>
      </c>
      <c r="AC128" s="93"/>
    </row>
    <row r="129" spans="1:29" ht="38.4" customHeight="1" x14ac:dyDescent="0.2">
      <c r="A129" s="26"/>
      <c r="B129" s="26"/>
      <c r="C129" s="26"/>
      <c r="D129" s="96">
        <v>0</v>
      </c>
      <c r="E129" s="96"/>
      <c r="F129" s="130"/>
      <c r="G129" s="130"/>
      <c r="H129" s="81"/>
      <c r="I129" s="81"/>
      <c r="J129" s="96">
        <v>0</v>
      </c>
      <c r="K129" s="96"/>
      <c r="L129" s="88"/>
      <c r="M129" s="88"/>
      <c r="N129" s="83"/>
      <c r="O129" s="83"/>
      <c r="P129" s="82">
        <v>0</v>
      </c>
      <c r="Q129" s="82"/>
      <c r="R129" s="88"/>
      <c r="S129" s="88"/>
      <c r="T129" s="83">
        <f>SUM(P129*R117)</f>
        <v>0</v>
      </c>
      <c r="U129" s="83"/>
      <c r="V129" s="82">
        <v>0</v>
      </c>
      <c r="W129" s="82"/>
      <c r="X129" s="88"/>
      <c r="Y129" s="88"/>
      <c r="Z129" s="81"/>
      <c r="AA129" s="81"/>
      <c r="AB129" s="93"/>
      <c r="AC129" s="93"/>
    </row>
    <row r="130" spans="1:29" x14ac:dyDescent="0.2">
      <c r="A130" s="26"/>
      <c r="B130" s="26"/>
      <c r="C130" s="26"/>
      <c r="D130" s="122"/>
      <c r="E130" s="122"/>
      <c r="F130" s="130"/>
      <c r="G130" s="130"/>
      <c r="H130" s="123"/>
      <c r="I130" s="123"/>
      <c r="J130" s="33"/>
      <c r="K130" s="33"/>
      <c r="L130" s="88"/>
      <c r="M130" s="88"/>
      <c r="N130" s="32"/>
      <c r="O130" s="32"/>
      <c r="P130" s="92"/>
      <c r="Q130" s="92"/>
      <c r="R130" s="88"/>
      <c r="S130" s="88"/>
      <c r="T130" s="32"/>
      <c r="U130" s="32"/>
      <c r="V130" s="40"/>
      <c r="W130" s="40"/>
      <c r="X130" s="88"/>
      <c r="Y130" s="88"/>
      <c r="Z130" s="38"/>
      <c r="AA130" s="38"/>
      <c r="AB130" s="25"/>
      <c r="AC130" s="25"/>
    </row>
    <row r="131" spans="1:29" ht="28.2" customHeight="1" x14ac:dyDescent="0.2">
      <c r="A131" s="26"/>
      <c r="B131" s="26"/>
      <c r="C131" s="26"/>
      <c r="D131" s="124" t="s">
        <v>92</v>
      </c>
      <c r="E131" s="124"/>
      <c r="F131" s="130"/>
      <c r="G131" s="130"/>
      <c r="H131" s="81"/>
      <c r="I131" s="81"/>
      <c r="J131" s="124" t="s">
        <v>92</v>
      </c>
      <c r="K131" s="124"/>
      <c r="L131" s="88"/>
      <c r="M131" s="88"/>
      <c r="N131" s="86"/>
      <c r="O131" s="86"/>
      <c r="P131" s="79" t="s">
        <v>92</v>
      </c>
      <c r="Q131" s="80"/>
      <c r="R131" s="88"/>
      <c r="S131" s="88"/>
      <c r="T131" s="52"/>
      <c r="U131" s="52"/>
      <c r="V131" s="79" t="s">
        <v>92</v>
      </c>
      <c r="W131" s="80"/>
      <c r="X131" s="88"/>
      <c r="Y131" s="88"/>
      <c r="Z131" s="81">
        <f>SUM(V132*X118)</f>
        <v>0</v>
      </c>
      <c r="AA131" s="81"/>
      <c r="AB131" s="79" t="s">
        <v>93</v>
      </c>
      <c r="AC131" s="79"/>
    </row>
    <row r="132" spans="1:29" x14ac:dyDescent="0.2">
      <c r="A132" s="26"/>
      <c r="B132" s="26"/>
      <c r="C132" s="26"/>
      <c r="D132" s="96">
        <v>0</v>
      </c>
      <c r="E132" s="96"/>
      <c r="F132" s="130"/>
      <c r="G132" s="130"/>
      <c r="H132" s="81">
        <f>SUM(D132*F118)</f>
        <v>0</v>
      </c>
      <c r="I132" s="81"/>
      <c r="J132" s="96">
        <v>0</v>
      </c>
      <c r="K132" s="96"/>
      <c r="L132" s="88"/>
      <c r="M132" s="88"/>
      <c r="N132" s="83">
        <f>SUM(J132*L118)</f>
        <v>0</v>
      </c>
      <c r="O132" s="83"/>
      <c r="P132" s="82">
        <v>0</v>
      </c>
      <c r="Q132" s="82"/>
      <c r="R132" s="88"/>
      <c r="S132" s="88"/>
      <c r="T132" s="53"/>
      <c r="U132" s="53"/>
      <c r="V132" s="82">
        <v>0</v>
      </c>
      <c r="W132" s="82"/>
      <c r="X132" s="88"/>
      <c r="Y132" s="88"/>
      <c r="Z132" s="81"/>
      <c r="AA132" s="81"/>
      <c r="AB132" s="79"/>
      <c r="AC132" s="79"/>
    </row>
    <row r="133" spans="1:29" ht="55.2" customHeight="1" x14ac:dyDescent="0.2">
      <c r="A133" s="26"/>
      <c r="B133" s="26"/>
      <c r="C133" s="26"/>
      <c r="D133" s="96"/>
      <c r="E133" s="96"/>
      <c r="F133" s="130"/>
      <c r="G133" s="130"/>
      <c r="H133" s="81"/>
      <c r="I133" s="81"/>
      <c r="J133" s="96"/>
      <c r="K133" s="96"/>
      <c r="L133" s="88"/>
      <c r="M133" s="88"/>
      <c r="N133" s="83"/>
      <c r="O133" s="83"/>
      <c r="P133" s="82"/>
      <c r="Q133" s="82"/>
      <c r="R133" s="88"/>
      <c r="S133" s="88"/>
      <c r="T133" s="83">
        <f>SUM(P132*R117)</f>
        <v>0</v>
      </c>
      <c r="U133" s="83"/>
      <c r="V133" s="82"/>
      <c r="W133" s="82"/>
      <c r="X133" s="88"/>
      <c r="Y133" s="88"/>
      <c r="Z133" s="81"/>
      <c r="AA133" s="81"/>
      <c r="AB133" s="79"/>
      <c r="AC133" s="79"/>
    </row>
    <row r="134" spans="1:29" ht="12" thickBot="1" x14ac:dyDescent="0.25">
      <c r="A134" s="38"/>
      <c r="B134" s="38"/>
      <c r="C134" s="38"/>
      <c r="D134" s="27"/>
      <c r="E134" s="27"/>
      <c r="F134" s="25"/>
      <c r="G134" s="25"/>
      <c r="H134" s="25"/>
      <c r="I134" s="25"/>
      <c r="J134" s="25"/>
      <c r="K134" s="25"/>
      <c r="L134" s="25"/>
      <c r="M134" s="25"/>
      <c r="N134" s="32"/>
      <c r="O134" s="32"/>
      <c r="P134" s="32"/>
      <c r="Q134" s="32"/>
      <c r="R134" s="32"/>
      <c r="S134" s="32"/>
      <c r="T134" s="32"/>
      <c r="U134" s="32"/>
      <c r="V134" s="25"/>
      <c r="W134" s="25"/>
      <c r="X134" s="25"/>
      <c r="Y134" s="25"/>
      <c r="Z134" s="25"/>
      <c r="AA134" s="25"/>
      <c r="AB134" s="25"/>
      <c r="AC134" s="25"/>
    </row>
    <row r="135" spans="1:29" x14ac:dyDescent="0.2">
      <c r="F135" s="78" t="s">
        <v>84</v>
      </c>
      <c r="G135" s="78"/>
      <c r="H135" s="98">
        <f>SUM(H55:I133)</f>
        <v>0</v>
      </c>
      <c r="I135" s="99"/>
      <c r="L135" s="78" t="s">
        <v>84</v>
      </c>
      <c r="M135" s="78"/>
      <c r="N135" s="84">
        <f>SUM(N55:O133)</f>
        <v>0</v>
      </c>
      <c r="O135" s="84"/>
      <c r="P135" s="51"/>
      <c r="Q135" s="51"/>
      <c r="R135" s="78" t="s">
        <v>84</v>
      </c>
      <c r="S135" s="78"/>
      <c r="T135" s="84">
        <f>SUM(T55:U133)</f>
        <v>0</v>
      </c>
      <c r="U135" s="84"/>
      <c r="X135" s="78" t="s">
        <v>99</v>
      </c>
      <c r="Y135" s="78"/>
      <c r="Z135" s="85">
        <f>SUM(Z55:AA133)</f>
        <v>0</v>
      </c>
      <c r="AA135" s="85"/>
    </row>
    <row r="136" spans="1:29" x14ac:dyDescent="0.2">
      <c r="F136" s="78"/>
      <c r="G136" s="78"/>
      <c r="H136" s="100"/>
      <c r="I136" s="101"/>
      <c r="L136" s="78"/>
      <c r="M136" s="78"/>
      <c r="N136" s="84"/>
      <c r="O136" s="84"/>
      <c r="P136" s="51"/>
      <c r="Q136" s="51"/>
      <c r="R136" s="78"/>
      <c r="S136" s="78"/>
      <c r="T136" s="84"/>
      <c r="U136" s="84"/>
      <c r="X136" s="78"/>
      <c r="Y136" s="78"/>
      <c r="Z136" s="85"/>
      <c r="AA136" s="85"/>
    </row>
    <row r="137" spans="1:29" ht="12" thickBot="1" x14ac:dyDescent="0.25">
      <c r="F137" s="78"/>
      <c r="G137" s="78"/>
      <c r="H137" s="102"/>
      <c r="I137" s="103"/>
      <c r="L137" s="78"/>
      <c r="M137" s="78"/>
      <c r="N137" s="84"/>
      <c r="O137" s="84"/>
      <c r="P137" s="51"/>
      <c r="Q137" s="51"/>
      <c r="R137" s="78"/>
      <c r="S137" s="78"/>
      <c r="T137" s="84"/>
      <c r="U137" s="84"/>
      <c r="X137" s="78"/>
      <c r="Y137" s="78"/>
      <c r="Z137" s="85"/>
      <c r="AA137" s="85"/>
    </row>
    <row r="138" spans="1:29" ht="12" thickBot="1" x14ac:dyDescent="0.25">
      <c r="X138" s="78"/>
      <c r="Y138" s="78"/>
      <c r="Z138" s="85"/>
      <c r="AA138" s="85"/>
    </row>
    <row r="139" spans="1:29" x14ac:dyDescent="0.2">
      <c r="A139" s="104" t="s">
        <v>101</v>
      </c>
      <c r="B139" s="105"/>
      <c r="C139" s="105"/>
      <c r="D139" s="105"/>
      <c r="E139" s="106"/>
      <c r="F139" s="113" t="s">
        <v>102</v>
      </c>
      <c r="G139" s="114"/>
      <c r="H139" s="114"/>
      <c r="I139" s="115"/>
    </row>
    <row r="140" spans="1:29" ht="12" thickBot="1" x14ac:dyDescent="0.25">
      <c r="A140" s="107"/>
      <c r="B140" s="108"/>
      <c r="C140" s="108"/>
      <c r="D140" s="108"/>
      <c r="E140" s="109"/>
      <c r="F140" s="116"/>
      <c r="G140" s="117"/>
      <c r="H140" s="117"/>
      <c r="I140" s="118"/>
      <c r="L140" s="48"/>
    </row>
    <row r="141" spans="1:29" x14ac:dyDescent="0.2">
      <c r="A141" s="107"/>
      <c r="B141" s="108"/>
      <c r="C141" s="108"/>
      <c r="D141" s="108"/>
      <c r="E141" s="109"/>
      <c r="F141" s="116"/>
      <c r="G141" s="117"/>
      <c r="H141" s="117"/>
      <c r="I141" s="118"/>
      <c r="J141" s="78" t="s">
        <v>107</v>
      </c>
      <c r="K141" s="78"/>
      <c r="L141" s="98">
        <f ca="1">SUM(J50+H135+N135+T135+Z135)</f>
        <v>0</v>
      </c>
      <c r="M141" s="99"/>
    </row>
    <row r="142" spans="1:29" x14ac:dyDescent="0.2">
      <c r="A142" s="107"/>
      <c r="B142" s="108"/>
      <c r="C142" s="108"/>
      <c r="D142" s="108"/>
      <c r="E142" s="109"/>
      <c r="F142" s="116"/>
      <c r="G142" s="117"/>
      <c r="H142" s="117"/>
      <c r="I142" s="118"/>
      <c r="J142" s="78"/>
      <c r="K142" s="78"/>
      <c r="L142" s="100"/>
      <c r="M142" s="101"/>
    </row>
    <row r="143" spans="1:29" ht="12" thickBot="1" x14ac:dyDescent="0.25">
      <c r="A143" s="107"/>
      <c r="B143" s="108"/>
      <c r="C143" s="108"/>
      <c r="D143" s="108"/>
      <c r="E143" s="109"/>
      <c r="F143" s="116"/>
      <c r="G143" s="117"/>
      <c r="H143" s="117"/>
      <c r="I143" s="118"/>
      <c r="J143" s="78"/>
      <c r="K143" s="78"/>
      <c r="L143" s="102"/>
      <c r="M143" s="103"/>
    </row>
    <row r="144" spans="1:29" ht="12" thickBot="1" x14ac:dyDescent="0.25">
      <c r="A144" s="110"/>
      <c r="B144" s="111"/>
      <c r="C144" s="111"/>
      <c r="D144" s="111"/>
      <c r="E144" s="112"/>
      <c r="F144" s="119"/>
      <c r="G144" s="120"/>
      <c r="H144" s="120"/>
      <c r="I144" s="121"/>
    </row>
  </sheetData>
  <mergeCells count="393">
    <mergeCell ref="T55:U56"/>
    <mergeCell ref="P62:Q63"/>
    <mergeCell ref="P60:Q60"/>
    <mergeCell ref="P65:Q65"/>
    <mergeCell ref="P66:Q66"/>
    <mergeCell ref="P68:Q68"/>
    <mergeCell ref="P69:Q69"/>
    <mergeCell ref="R58:S73"/>
    <mergeCell ref="T62:U63"/>
    <mergeCell ref="T66:U66"/>
    <mergeCell ref="T69:U69"/>
    <mergeCell ref="T72:U73"/>
    <mergeCell ref="P55:Q56"/>
    <mergeCell ref="R55:S56"/>
    <mergeCell ref="N55:O56"/>
    <mergeCell ref="V55:W56"/>
    <mergeCell ref="X55:Y56"/>
    <mergeCell ref="Z55:AA56"/>
    <mergeCell ref="A35:C48"/>
    <mergeCell ref="J46:K48"/>
    <mergeCell ref="L46:M48"/>
    <mergeCell ref="H50:I53"/>
    <mergeCell ref="J50:K53"/>
    <mergeCell ref="L50:M54"/>
    <mergeCell ref="J54:K54"/>
    <mergeCell ref="A55:C57"/>
    <mergeCell ref="D55:E57"/>
    <mergeCell ref="F55:G57"/>
    <mergeCell ref="H55:I56"/>
    <mergeCell ref="J55:K57"/>
    <mergeCell ref="L55:M57"/>
    <mergeCell ref="D35:E48"/>
    <mergeCell ref="F35:G38"/>
    <mergeCell ref="H35:I38"/>
    <mergeCell ref="J35:K38"/>
    <mergeCell ref="L35:M38"/>
    <mergeCell ref="F40:G41"/>
    <mergeCell ref="H40:I41"/>
    <mergeCell ref="J40:K41"/>
    <mergeCell ref="L40:M41"/>
    <mergeCell ref="F43:G44"/>
    <mergeCell ref="H43:I44"/>
    <mergeCell ref="J43:K44"/>
    <mergeCell ref="L43:M44"/>
    <mergeCell ref="F46:G47"/>
    <mergeCell ref="H46:I48"/>
    <mergeCell ref="H18:I18"/>
    <mergeCell ref="J18:K18"/>
    <mergeCell ref="L18:M18"/>
    <mergeCell ref="A20:C33"/>
    <mergeCell ref="D20:E33"/>
    <mergeCell ref="F20:G23"/>
    <mergeCell ref="H20:I23"/>
    <mergeCell ref="J20:K23"/>
    <mergeCell ref="L20:M23"/>
    <mergeCell ref="F25:G27"/>
    <mergeCell ref="H25:I26"/>
    <mergeCell ref="J25:K27"/>
    <mergeCell ref="L25:M26"/>
    <mergeCell ref="F29:G30"/>
    <mergeCell ref="H29:I30"/>
    <mergeCell ref="J29:K30"/>
    <mergeCell ref="L29:M30"/>
    <mergeCell ref="F32:G33"/>
    <mergeCell ref="H32:I33"/>
    <mergeCell ref="J32:K33"/>
    <mergeCell ref="L32:M33"/>
    <mergeCell ref="L11:M12"/>
    <mergeCell ref="A1:F4"/>
    <mergeCell ref="G1:L7"/>
    <mergeCell ref="M1:V7"/>
    <mergeCell ref="A9:C10"/>
    <mergeCell ref="D9:E10"/>
    <mergeCell ref="F9:G10"/>
    <mergeCell ref="H9:I10"/>
    <mergeCell ref="J9:K10"/>
    <mergeCell ref="L9:M10"/>
    <mergeCell ref="F11:G12"/>
    <mergeCell ref="H11:I12"/>
    <mergeCell ref="J11:K12"/>
    <mergeCell ref="A11:C18"/>
    <mergeCell ref="D11:E18"/>
    <mergeCell ref="F14:G14"/>
    <mergeCell ref="H14:I14"/>
    <mergeCell ref="J14:K14"/>
    <mergeCell ref="L14:M14"/>
    <mergeCell ref="F16:G16"/>
    <mergeCell ref="H16:I16"/>
    <mergeCell ref="J16:K16"/>
    <mergeCell ref="L16:M16"/>
    <mergeCell ref="F18:G18"/>
    <mergeCell ref="AB55:AC56"/>
    <mergeCell ref="D58:E58"/>
    <mergeCell ref="F58:G73"/>
    <mergeCell ref="L58:M73"/>
    <mergeCell ref="X58:Y73"/>
    <mergeCell ref="D59:E60"/>
    <mergeCell ref="J59:K60"/>
    <mergeCell ref="V59:W60"/>
    <mergeCell ref="D62:E63"/>
    <mergeCell ref="H62:I63"/>
    <mergeCell ref="J62:K63"/>
    <mergeCell ref="N62:O63"/>
    <mergeCell ref="V62:W63"/>
    <mergeCell ref="Z62:AA63"/>
    <mergeCell ref="N64:O64"/>
    <mergeCell ref="D65:E65"/>
    <mergeCell ref="H65:I65"/>
    <mergeCell ref="J65:K65"/>
    <mergeCell ref="V65:W65"/>
    <mergeCell ref="AB65:AC66"/>
    <mergeCell ref="D66:E66"/>
    <mergeCell ref="H66:I66"/>
    <mergeCell ref="J66:K66"/>
    <mergeCell ref="N66:O66"/>
    <mergeCell ref="V66:W66"/>
    <mergeCell ref="Z66:AA66"/>
    <mergeCell ref="D67:E67"/>
    <mergeCell ref="D68:E68"/>
    <mergeCell ref="H68:I68"/>
    <mergeCell ref="J68:K68"/>
    <mergeCell ref="V68:W68"/>
    <mergeCell ref="Z68:AA69"/>
    <mergeCell ref="AB68:AC69"/>
    <mergeCell ref="D69:E69"/>
    <mergeCell ref="H69:I69"/>
    <mergeCell ref="J69:K69"/>
    <mergeCell ref="N69:O69"/>
    <mergeCell ref="V69:W69"/>
    <mergeCell ref="D70:E70"/>
    <mergeCell ref="H70:I70"/>
    <mergeCell ref="D71:E71"/>
    <mergeCell ref="H71:I71"/>
    <mergeCell ref="J71:K71"/>
    <mergeCell ref="N71:O71"/>
    <mergeCell ref="V71:W71"/>
    <mergeCell ref="Z71:AA71"/>
    <mergeCell ref="AB71:AC73"/>
    <mergeCell ref="D72:E72"/>
    <mergeCell ref="H72:I72"/>
    <mergeCell ref="J72:K73"/>
    <mergeCell ref="N72:O73"/>
    <mergeCell ref="V72:W73"/>
    <mergeCell ref="Z72:AA73"/>
    <mergeCell ref="P71:Q71"/>
    <mergeCell ref="P72:Q73"/>
    <mergeCell ref="A75:C77"/>
    <mergeCell ref="D75:E77"/>
    <mergeCell ref="F75:G77"/>
    <mergeCell ref="H75:I76"/>
    <mergeCell ref="J75:K77"/>
    <mergeCell ref="L75:M77"/>
    <mergeCell ref="N75:O76"/>
    <mergeCell ref="V75:W76"/>
    <mergeCell ref="X75:Y76"/>
    <mergeCell ref="P75:Q76"/>
    <mergeCell ref="R75:S76"/>
    <mergeCell ref="T75:U76"/>
    <mergeCell ref="Z75:AA76"/>
    <mergeCell ref="AB75:AC76"/>
    <mergeCell ref="D78:E78"/>
    <mergeCell ref="F78:G93"/>
    <mergeCell ref="L78:M93"/>
    <mergeCell ref="X78:Y93"/>
    <mergeCell ref="D79:E80"/>
    <mergeCell ref="J79:K80"/>
    <mergeCell ref="V79:W80"/>
    <mergeCell ref="D82:E83"/>
    <mergeCell ref="H82:I83"/>
    <mergeCell ref="J82:K83"/>
    <mergeCell ref="N82:O83"/>
    <mergeCell ref="V82:W83"/>
    <mergeCell ref="Z82:AA83"/>
    <mergeCell ref="N84:O84"/>
    <mergeCell ref="D85:E85"/>
    <mergeCell ref="H85:I86"/>
    <mergeCell ref="J85:K85"/>
    <mergeCell ref="N85:O86"/>
    <mergeCell ref="V85:W85"/>
    <mergeCell ref="Z85:AA86"/>
    <mergeCell ref="AB85:AC86"/>
    <mergeCell ref="D86:E86"/>
    <mergeCell ref="J86:K86"/>
    <mergeCell ref="V86:W86"/>
    <mergeCell ref="D87:E87"/>
    <mergeCell ref="D88:E88"/>
    <mergeCell ref="H88:I89"/>
    <mergeCell ref="J88:K88"/>
    <mergeCell ref="N88:O89"/>
    <mergeCell ref="V88:W88"/>
    <mergeCell ref="Z88:AA89"/>
    <mergeCell ref="R79:S93"/>
    <mergeCell ref="T79:U80"/>
    <mergeCell ref="T82:U83"/>
    <mergeCell ref="T86:U86"/>
    <mergeCell ref="T89:U89"/>
    <mergeCell ref="T92:U93"/>
    <mergeCell ref="P79:Q80"/>
    <mergeCell ref="P82:Q83"/>
    <mergeCell ref="P85:Q85"/>
    <mergeCell ref="P86:Q86"/>
    <mergeCell ref="P88:Q88"/>
    <mergeCell ref="P89:Q89"/>
    <mergeCell ref="P91:Q91"/>
    <mergeCell ref="AB88:AC89"/>
    <mergeCell ref="D89:E89"/>
    <mergeCell ref="J89:K89"/>
    <mergeCell ref="V89:W89"/>
    <mergeCell ref="D90:E90"/>
    <mergeCell ref="H90:I90"/>
    <mergeCell ref="D91:E91"/>
    <mergeCell ref="H91:I91"/>
    <mergeCell ref="J91:K91"/>
    <mergeCell ref="N91:O91"/>
    <mergeCell ref="V91:W91"/>
    <mergeCell ref="Z91:AA91"/>
    <mergeCell ref="AB91:AC93"/>
    <mergeCell ref="D92:E93"/>
    <mergeCell ref="H92:I93"/>
    <mergeCell ref="J92:K93"/>
    <mergeCell ref="N92:O93"/>
    <mergeCell ref="V92:W93"/>
    <mergeCell ref="Z92:AA93"/>
    <mergeCell ref="P92:Q93"/>
    <mergeCell ref="A95:C97"/>
    <mergeCell ref="D95:E97"/>
    <mergeCell ref="F95:G97"/>
    <mergeCell ref="H95:I96"/>
    <mergeCell ref="J95:K97"/>
    <mergeCell ref="L95:M97"/>
    <mergeCell ref="N95:O96"/>
    <mergeCell ref="V95:W96"/>
    <mergeCell ref="X95:Y96"/>
    <mergeCell ref="R95:S96"/>
    <mergeCell ref="T95:U96"/>
    <mergeCell ref="P95:Q97"/>
    <mergeCell ref="Z95:AA96"/>
    <mergeCell ref="AB95:AC96"/>
    <mergeCell ref="D98:E98"/>
    <mergeCell ref="F98:G113"/>
    <mergeCell ref="L98:M113"/>
    <mergeCell ref="X98:Y113"/>
    <mergeCell ref="D99:E100"/>
    <mergeCell ref="J99:K100"/>
    <mergeCell ref="V99:W100"/>
    <mergeCell ref="D102:E103"/>
    <mergeCell ref="H102:I103"/>
    <mergeCell ref="J102:K103"/>
    <mergeCell ref="N102:O103"/>
    <mergeCell ref="V102:W103"/>
    <mergeCell ref="Z102:AA103"/>
    <mergeCell ref="N104:O104"/>
    <mergeCell ref="D105:E105"/>
    <mergeCell ref="H105:I106"/>
    <mergeCell ref="J105:K105"/>
    <mergeCell ref="N105:O106"/>
    <mergeCell ref="V105:W105"/>
    <mergeCell ref="Z105:AA106"/>
    <mergeCell ref="AB105:AC106"/>
    <mergeCell ref="D106:E106"/>
    <mergeCell ref="J106:K106"/>
    <mergeCell ref="V106:W106"/>
    <mergeCell ref="D107:E107"/>
    <mergeCell ref="D108:E108"/>
    <mergeCell ref="H108:I109"/>
    <mergeCell ref="J108:K108"/>
    <mergeCell ref="N108:O109"/>
    <mergeCell ref="V108:W108"/>
    <mergeCell ref="Z108:AA109"/>
    <mergeCell ref="R99:S113"/>
    <mergeCell ref="P100:Q101"/>
    <mergeCell ref="P105:Q105"/>
    <mergeCell ref="P107:Q107"/>
    <mergeCell ref="P109:Q109"/>
    <mergeCell ref="P110:Q110"/>
    <mergeCell ref="P102:Q103"/>
    <mergeCell ref="P106:Q106"/>
    <mergeCell ref="P108:Q108"/>
    <mergeCell ref="P111:Q111"/>
    <mergeCell ref="T102:U103"/>
    <mergeCell ref="T106:U106"/>
    <mergeCell ref="T109:U109"/>
    <mergeCell ref="T113:U113"/>
    <mergeCell ref="AB108:AC109"/>
    <mergeCell ref="D109:E109"/>
    <mergeCell ref="J109:K109"/>
    <mergeCell ref="V109:W109"/>
    <mergeCell ref="D110:E110"/>
    <mergeCell ref="H110:I110"/>
    <mergeCell ref="D111:E111"/>
    <mergeCell ref="H111:I111"/>
    <mergeCell ref="J111:K111"/>
    <mergeCell ref="N111:O111"/>
    <mergeCell ref="V111:W111"/>
    <mergeCell ref="Z111:AA111"/>
    <mergeCell ref="AB111:AC113"/>
    <mergeCell ref="D112:E113"/>
    <mergeCell ref="H112:I113"/>
    <mergeCell ref="J112:K113"/>
    <mergeCell ref="N112:O113"/>
    <mergeCell ref="V112:W113"/>
    <mergeCell ref="Z112:AA113"/>
    <mergeCell ref="P112:Q113"/>
    <mergeCell ref="A115:C117"/>
    <mergeCell ref="D115:E117"/>
    <mergeCell ref="F115:G117"/>
    <mergeCell ref="H115:I116"/>
    <mergeCell ref="J115:K117"/>
    <mergeCell ref="L115:M117"/>
    <mergeCell ref="N115:O116"/>
    <mergeCell ref="V115:W116"/>
    <mergeCell ref="X115:Y116"/>
    <mergeCell ref="P115:Q117"/>
    <mergeCell ref="R115:S116"/>
    <mergeCell ref="T115:U116"/>
    <mergeCell ref="R117:S133"/>
    <mergeCell ref="T122:U123"/>
    <mergeCell ref="T126:U126"/>
    <mergeCell ref="T129:U129"/>
    <mergeCell ref="T133:U133"/>
    <mergeCell ref="P120:Q121"/>
    <mergeCell ref="P122:Q123"/>
    <mergeCell ref="P125:Q125"/>
    <mergeCell ref="P126:Q126"/>
    <mergeCell ref="P127:Q127"/>
    <mergeCell ref="P128:Q128"/>
    <mergeCell ref="P129:Q129"/>
    <mergeCell ref="Z115:AA116"/>
    <mergeCell ref="AB115:AC116"/>
    <mergeCell ref="D118:E118"/>
    <mergeCell ref="F118:G133"/>
    <mergeCell ref="L118:M133"/>
    <mergeCell ref="X118:Y133"/>
    <mergeCell ref="D119:E120"/>
    <mergeCell ref="J119:K120"/>
    <mergeCell ref="V119:W120"/>
    <mergeCell ref="D122:E123"/>
    <mergeCell ref="H122:I123"/>
    <mergeCell ref="J122:K123"/>
    <mergeCell ref="N122:O123"/>
    <mergeCell ref="V122:W123"/>
    <mergeCell ref="Z122:AA123"/>
    <mergeCell ref="N124:O124"/>
    <mergeCell ref="D125:E125"/>
    <mergeCell ref="H125:I126"/>
    <mergeCell ref="J125:K125"/>
    <mergeCell ref="N125:O126"/>
    <mergeCell ref="V125:W125"/>
    <mergeCell ref="Z125:AA126"/>
    <mergeCell ref="AB125:AC126"/>
    <mergeCell ref="D126:E126"/>
    <mergeCell ref="J126:K126"/>
    <mergeCell ref="V126:W126"/>
    <mergeCell ref="D127:E127"/>
    <mergeCell ref="D128:E128"/>
    <mergeCell ref="H128:I129"/>
    <mergeCell ref="J128:K128"/>
    <mergeCell ref="N128:O129"/>
    <mergeCell ref="V128:W128"/>
    <mergeCell ref="Z128:AA129"/>
    <mergeCell ref="AB128:AC129"/>
    <mergeCell ref="D129:E129"/>
    <mergeCell ref="J129:K129"/>
    <mergeCell ref="V129:W129"/>
    <mergeCell ref="D130:E130"/>
    <mergeCell ref="H130:I130"/>
    <mergeCell ref="D131:E131"/>
    <mergeCell ref="H131:I131"/>
    <mergeCell ref="J131:K131"/>
    <mergeCell ref="N131:O131"/>
    <mergeCell ref="V131:W131"/>
    <mergeCell ref="Z131:AA133"/>
    <mergeCell ref="AB131:AC133"/>
    <mergeCell ref="D132:E133"/>
    <mergeCell ref="H132:I133"/>
    <mergeCell ref="J132:K133"/>
    <mergeCell ref="N132:O133"/>
    <mergeCell ref="V132:W133"/>
    <mergeCell ref="P132:Q133"/>
    <mergeCell ref="P130:Q130"/>
    <mergeCell ref="P131:Q131"/>
    <mergeCell ref="F135:G137"/>
    <mergeCell ref="H135:I137"/>
    <mergeCell ref="L135:M137"/>
    <mergeCell ref="N135:O137"/>
    <mergeCell ref="X135:Y138"/>
    <mergeCell ref="Z135:AA138"/>
    <mergeCell ref="A139:E144"/>
    <mergeCell ref="F139:I144"/>
    <mergeCell ref="J141:K143"/>
    <mergeCell ref="L141:M143"/>
    <mergeCell ref="R135:S137"/>
    <mergeCell ref="T135:U137"/>
  </mergeCells>
  <pageMargins left="0.70866141732283472" right="0.70866141732283472" top="0.78740157480314965" bottom="0.78740157480314965" header="0.31496062992125984" footer="0.31496062992125984"/>
  <pageSetup paperSize="8"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41717-7746-4FCA-866B-B305E997ACA8}">
  <dimension ref="A1:J27"/>
  <sheetViews>
    <sheetView workbookViewId="0">
      <selection sqref="A1:F4"/>
    </sheetView>
  </sheetViews>
  <sheetFormatPr baseColWidth="10" defaultRowHeight="14.4" x14ac:dyDescent="0.3"/>
  <sheetData>
    <row r="1" spans="1:10" s="1" customFormat="1" ht="11.4" x14ac:dyDescent="0.2">
      <c r="A1" s="70" t="s">
        <v>80</v>
      </c>
      <c r="B1" s="70"/>
      <c r="C1" s="70"/>
      <c r="D1" s="70"/>
      <c r="E1" s="70"/>
      <c r="F1" s="70"/>
      <c r="J1" s="2"/>
    </row>
    <row r="2" spans="1:10" s="1" customFormat="1" ht="11.4" x14ac:dyDescent="0.2">
      <c r="A2" s="70"/>
      <c r="B2" s="70"/>
      <c r="C2" s="70"/>
      <c r="D2" s="70"/>
      <c r="E2" s="70"/>
      <c r="F2" s="70"/>
    </row>
    <row r="3" spans="1:10" s="1" customFormat="1" ht="11.4" x14ac:dyDescent="0.2">
      <c r="A3" s="70"/>
      <c r="B3" s="70"/>
      <c r="C3" s="70"/>
      <c r="D3" s="70"/>
      <c r="E3" s="70"/>
      <c r="F3" s="70"/>
    </row>
    <row r="4" spans="1:10" s="1" customFormat="1" ht="11.4" x14ac:dyDescent="0.2">
      <c r="A4" s="70"/>
      <c r="B4" s="70"/>
      <c r="C4" s="70"/>
      <c r="D4" s="70"/>
      <c r="E4" s="70"/>
      <c r="F4" s="70"/>
    </row>
    <row r="5" spans="1:10" s="1" customFormat="1" ht="11.4" x14ac:dyDescent="0.2">
      <c r="A5" s="3"/>
      <c r="B5" s="3"/>
      <c r="C5" s="3"/>
      <c r="D5" s="3"/>
      <c r="E5" s="3"/>
      <c r="F5" s="3"/>
    </row>
    <row r="6" spans="1:10" s="1" customFormat="1" ht="11.4" x14ac:dyDescent="0.2">
      <c r="A6" s="145" t="s">
        <v>19</v>
      </c>
      <c r="B6" s="145"/>
      <c r="C6" s="145"/>
      <c r="D6" s="145"/>
      <c r="E6" s="145"/>
      <c r="F6" s="145"/>
    </row>
    <row r="7" spans="1:10" s="1" customFormat="1" ht="11.4" x14ac:dyDescent="0.2">
      <c r="A7" s="145"/>
      <c r="B7" s="145"/>
      <c r="C7" s="145"/>
      <c r="D7" s="145"/>
      <c r="E7" s="145"/>
      <c r="F7" s="145"/>
    </row>
    <row r="8" spans="1:10" s="1" customFormat="1" ht="11.4" x14ac:dyDescent="0.2">
      <c r="A8" s="145"/>
      <c r="B8" s="145"/>
      <c r="C8" s="145"/>
      <c r="D8" s="145"/>
      <c r="E8" s="145"/>
      <c r="F8" s="145"/>
    </row>
    <row r="9" spans="1:10" s="1" customFormat="1" ht="11.4" x14ac:dyDescent="0.2">
      <c r="A9" s="3"/>
      <c r="B9" s="3"/>
      <c r="C9" s="3"/>
      <c r="D9" s="3"/>
      <c r="E9" s="3"/>
      <c r="F9" s="3"/>
    </row>
    <row r="10" spans="1:10" s="1" customFormat="1" ht="11.4" x14ac:dyDescent="0.2">
      <c r="A10" s="72" t="s">
        <v>1</v>
      </c>
      <c r="B10" s="72"/>
      <c r="C10" s="72"/>
      <c r="D10" s="153" t="s">
        <v>20</v>
      </c>
      <c r="E10" s="153"/>
      <c r="F10" s="153"/>
    </row>
    <row r="11" spans="1:10" s="1" customFormat="1" ht="11.4" x14ac:dyDescent="0.2">
      <c r="A11" s="72"/>
      <c r="B11" s="72"/>
      <c r="C11" s="72"/>
      <c r="D11" s="153"/>
      <c r="E11" s="153"/>
      <c r="F11" s="153"/>
    </row>
    <row r="12" spans="1:10" s="1" customFormat="1" ht="11.4" x14ac:dyDescent="0.2">
      <c r="A12" s="3"/>
      <c r="B12" s="3"/>
      <c r="C12" s="3"/>
      <c r="D12" s="3"/>
      <c r="E12" s="3"/>
      <c r="F12" s="3"/>
    </row>
    <row r="13" spans="1:10" s="1" customFormat="1" ht="11.4" x14ac:dyDescent="0.2">
      <c r="A13" s="72" t="s">
        <v>30</v>
      </c>
      <c r="B13" s="72"/>
      <c r="C13" s="72"/>
      <c r="D13" s="73" t="s">
        <v>31</v>
      </c>
      <c r="E13" s="73"/>
      <c r="F13" s="73"/>
    </row>
    <row r="14" spans="1:10" s="1" customFormat="1" ht="11.4" x14ac:dyDescent="0.2">
      <c r="A14" s="72"/>
      <c r="B14" s="72"/>
      <c r="C14" s="72"/>
      <c r="D14" s="73"/>
      <c r="E14" s="73"/>
      <c r="F14" s="73"/>
    </row>
    <row r="15" spans="1:10" s="1" customFormat="1" ht="11.4" x14ac:dyDescent="0.2">
      <c r="A15" s="72"/>
      <c r="B15" s="72"/>
      <c r="C15" s="72"/>
      <c r="D15" s="73"/>
      <c r="E15" s="73"/>
      <c r="F15" s="73"/>
    </row>
    <row r="16" spans="1:10" s="1" customFormat="1" ht="22.2" customHeight="1" x14ac:dyDescent="0.2">
      <c r="A16" s="72"/>
      <c r="B16" s="72"/>
      <c r="C16" s="72"/>
      <c r="D16" s="73"/>
      <c r="E16" s="73"/>
      <c r="F16" s="73"/>
    </row>
    <row r="17" spans="1:6" s="1" customFormat="1" ht="11.4" x14ac:dyDescent="0.2">
      <c r="A17" s="3"/>
      <c r="B17" s="3"/>
      <c r="C17" s="3"/>
      <c r="D17" s="3"/>
      <c r="E17" s="3"/>
      <c r="F17" s="3"/>
    </row>
    <row r="18" spans="1:6" s="1" customFormat="1" ht="11.4" customHeight="1" x14ac:dyDescent="0.2">
      <c r="A18" s="72" t="s">
        <v>32</v>
      </c>
      <c r="B18" s="72"/>
      <c r="C18" s="72"/>
      <c r="D18" s="73" t="s">
        <v>33</v>
      </c>
      <c r="E18" s="73"/>
      <c r="F18" s="73"/>
    </row>
    <row r="19" spans="1:6" s="1" customFormat="1" ht="11.4" x14ac:dyDescent="0.2">
      <c r="A19" s="72"/>
      <c r="B19" s="72"/>
      <c r="C19" s="72"/>
      <c r="D19" s="73"/>
      <c r="E19" s="73"/>
      <c r="F19" s="73"/>
    </row>
    <row r="20" spans="1:6" s="1" customFormat="1" ht="11.4" x14ac:dyDescent="0.2">
      <c r="A20" s="72"/>
      <c r="B20" s="72"/>
      <c r="C20" s="72"/>
      <c r="D20" s="73"/>
      <c r="E20" s="73"/>
      <c r="F20" s="73"/>
    </row>
    <row r="21" spans="1:6" s="1" customFormat="1" ht="11.4" x14ac:dyDescent="0.2">
      <c r="A21" s="72"/>
      <c r="B21" s="72"/>
      <c r="C21" s="72"/>
      <c r="D21" s="73"/>
      <c r="E21" s="73"/>
      <c r="F21" s="73"/>
    </row>
    <row r="22" spans="1:6" s="1" customFormat="1" ht="11.4" x14ac:dyDescent="0.2">
      <c r="A22" s="3"/>
      <c r="B22" s="3"/>
      <c r="C22" s="3"/>
      <c r="D22" s="3"/>
      <c r="E22" s="3"/>
      <c r="F22" s="3"/>
    </row>
    <row r="23" spans="1:6" x14ac:dyDescent="0.3">
      <c r="A23" s="74" t="s">
        <v>35</v>
      </c>
      <c r="B23" s="144"/>
      <c r="C23" s="144"/>
      <c r="D23" s="78" t="s">
        <v>34</v>
      </c>
      <c r="E23" s="78"/>
      <c r="F23" s="78"/>
    </row>
    <row r="24" spans="1:6" x14ac:dyDescent="0.3">
      <c r="A24" s="144"/>
      <c r="B24" s="144"/>
      <c r="C24" s="144"/>
      <c r="D24" s="78"/>
      <c r="E24" s="78"/>
      <c r="F24" s="78"/>
    </row>
    <row r="25" spans="1:6" x14ac:dyDescent="0.3">
      <c r="A25" s="144"/>
      <c r="B25" s="144"/>
      <c r="C25" s="144"/>
      <c r="D25" s="78"/>
      <c r="E25" s="78"/>
      <c r="F25" s="78"/>
    </row>
    <row r="26" spans="1:6" ht="179.4" customHeight="1" x14ac:dyDescent="0.3">
      <c r="A26" s="144"/>
      <c r="B26" s="144"/>
      <c r="C26" s="144"/>
      <c r="D26" s="78"/>
      <c r="E26" s="78"/>
      <c r="F26" s="78"/>
    </row>
    <row r="27" spans="1:6" x14ac:dyDescent="0.3">
      <c r="A27" s="6"/>
      <c r="B27" s="6"/>
      <c r="C27" s="6"/>
      <c r="D27" s="6"/>
      <c r="E27" s="6"/>
      <c r="F27" s="6"/>
    </row>
  </sheetData>
  <mergeCells count="10">
    <mergeCell ref="A18:C21"/>
    <mergeCell ref="D18:F21"/>
    <mergeCell ref="A23:C26"/>
    <mergeCell ref="D23:F26"/>
    <mergeCell ref="A1:F4"/>
    <mergeCell ref="A6:F8"/>
    <mergeCell ref="A10:C11"/>
    <mergeCell ref="D10:F11"/>
    <mergeCell ref="A13:C16"/>
    <mergeCell ref="D13:F16"/>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317F-0F22-47F4-B7E3-0BA37DDDF8BA}">
  <dimension ref="A1:W33"/>
  <sheetViews>
    <sheetView showGridLines="0" workbookViewId="0">
      <selection activeCell="U20" sqref="U20"/>
    </sheetView>
  </sheetViews>
  <sheetFormatPr baseColWidth="10" defaultRowHeight="11.4" x14ac:dyDescent="0.2"/>
  <cols>
    <col min="1" max="6" width="11.5546875" style="1"/>
    <col min="7" max="7" width="4.44140625" style="1" customWidth="1"/>
    <col min="8" max="8" width="11.5546875" style="1"/>
    <col min="9" max="9" width="6.21875" style="1" customWidth="1"/>
    <col min="10" max="10" width="11.5546875" style="1"/>
    <col min="11" max="11" width="4.5546875" style="1" customWidth="1"/>
    <col min="12" max="12" width="11.5546875" style="1"/>
    <col min="13" max="13" width="7.109375" style="1" customWidth="1"/>
    <col min="14" max="16" width="11.5546875" style="1"/>
    <col min="17" max="17" width="5.33203125" style="1" customWidth="1"/>
    <col min="18" max="16384" width="11.5546875" style="1"/>
  </cols>
  <sheetData>
    <row r="1" spans="1:16" x14ac:dyDescent="0.2">
      <c r="A1" s="70" t="s">
        <v>72</v>
      </c>
      <c r="B1" s="70"/>
      <c r="C1" s="70"/>
      <c r="D1" s="70"/>
      <c r="E1" s="70"/>
      <c r="F1" s="70"/>
      <c r="G1" s="95" t="s">
        <v>17</v>
      </c>
      <c r="H1" s="95"/>
      <c r="I1" s="95"/>
      <c r="J1" s="95"/>
      <c r="K1" s="95"/>
      <c r="L1" s="95"/>
      <c r="M1" s="160" t="s">
        <v>86</v>
      </c>
      <c r="N1" s="95"/>
      <c r="O1" s="95"/>
      <c r="P1" s="95"/>
    </row>
    <row r="2" spans="1:16" x14ac:dyDescent="0.2">
      <c r="A2" s="70"/>
      <c r="B2" s="70"/>
      <c r="C2" s="70"/>
      <c r="D2" s="70"/>
      <c r="E2" s="70"/>
      <c r="F2" s="70"/>
      <c r="G2" s="95"/>
      <c r="H2" s="95"/>
      <c r="I2" s="95"/>
      <c r="J2" s="95"/>
      <c r="K2" s="95"/>
      <c r="L2" s="95"/>
      <c r="M2" s="95"/>
      <c r="N2" s="95"/>
      <c r="O2" s="95"/>
      <c r="P2" s="95"/>
    </row>
    <row r="3" spans="1:16" x14ac:dyDescent="0.2">
      <c r="A3" s="70"/>
      <c r="B3" s="70"/>
      <c r="C3" s="70"/>
      <c r="D3" s="70"/>
      <c r="E3" s="70"/>
      <c r="F3" s="70"/>
      <c r="G3" s="95"/>
      <c r="H3" s="95"/>
      <c r="I3" s="95"/>
      <c r="J3" s="95"/>
      <c r="K3" s="95"/>
      <c r="L3" s="95"/>
      <c r="M3" s="95"/>
      <c r="N3" s="95"/>
      <c r="O3" s="95"/>
      <c r="P3" s="95"/>
    </row>
    <row r="4" spans="1:16" x14ac:dyDescent="0.2">
      <c r="A4" s="70"/>
      <c r="B4" s="70"/>
      <c r="C4" s="70"/>
      <c r="D4" s="70"/>
      <c r="E4" s="70"/>
      <c r="F4" s="70"/>
      <c r="G4" s="95"/>
      <c r="H4" s="95"/>
      <c r="I4" s="95"/>
      <c r="J4" s="95"/>
      <c r="K4" s="95"/>
      <c r="L4" s="95"/>
      <c r="M4" s="95"/>
      <c r="N4" s="95"/>
      <c r="O4" s="95"/>
      <c r="P4" s="95"/>
    </row>
    <row r="5" spans="1:16" x14ac:dyDescent="0.2">
      <c r="A5" s="4"/>
      <c r="B5" s="4"/>
      <c r="C5" s="4"/>
      <c r="D5" s="4"/>
      <c r="E5" s="4"/>
      <c r="F5" s="4"/>
      <c r="G5" s="95"/>
      <c r="H5" s="95"/>
      <c r="I5" s="95"/>
      <c r="J5" s="95"/>
      <c r="K5" s="95"/>
      <c r="L5" s="95"/>
      <c r="M5" s="95"/>
      <c r="N5" s="95"/>
      <c r="O5" s="95"/>
      <c r="P5" s="95"/>
    </row>
    <row r="6" spans="1:16" x14ac:dyDescent="0.2">
      <c r="G6" s="95"/>
      <c r="H6" s="95"/>
      <c r="I6" s="95"/>
      <c r="J6" s="95"/>
      <c r="K6" s="95"/>
      <c r="L6" s="95"/>
      <c r="M6" s="95"/>
      <c r="N6" s="95"/>
      <c r="O6" s="95"/>
      <c r="P6" s="95"/>
    </row>
    <row r="7" spans="1:16" ht="37.799999999999997" customHeight="1" x14ac:dyDescent="0.2">
      <c r="G7" s="95"/>
      <c r="H7" s="95"/>
      <c r="I7" s="95"/>
      <c r="J7" s="95"/>
      <c r="K7" s="95"/>
      <c r="L7" s="95"/>
      <c r="M7" s="95"/>
      <c r="N7" s="95"/>
      <c r="O7" s="95"/>
      <c r="P7" s="95"/>
    </row>
    <row r="8" spans="1:16" x14ac:dyDescent="0.2">
      <c r="A8" s="5"/>
      <c r="B8" s="5"/>
      <c r="C8" s="5"/>
      <c r="D8" s="5"/>
      <c r="E8" s="5"/>
      <c r="F8" s="5"/>
      <c r="G8" s="5"/>
      <c r="H8" s="5"/>
      <c r="I8" s="5"/>
      <c r="J8" s="5"/>
      <c r="K8" s="5"/>
      <c r="L8" s="5"/>
      <c r="M8" s="5"/>
      <c r="N8" s="5"/>
      <c r="O8" s="5"/>
    </row>
    <row r="9" spans="1:16" x14ac:dyDescent="0.2">
      <c r="D9" s="86" t="s">
        <v>36</v>
      </c>
      <c r="E9" s="86"/>
      <c r="F9" s="87" t="s">
        <v>25</v>
      </c>
      <c r="G9" s="87"/>
      <c r="H9" s="88"/>
      <c r="I9" s="88"/>
      <c r="J9" s="86" t="s">
        <v>39</v>
      </c>
      <c r="K9" s="86"/>
      <c r="L9" s="87" t="s">
        <v>25</v>
      </c>
      <c r="M9" s="87"/>
      <c r="N9" s="12"/>
      <c r="O9" s="12"/>
    </row>
    <row r="10" spans="1:16" ht="21.6" customHeight="1" x14ac:dyDescent="0.2">
      <c r="D10" s="86"/>
      <c r="E10" s="86"/>
      <c r="F10" s="87"/>
      <c r="G10" s="87"/>
      <c r="H10" s="88"/>
      <c r="I10" s="88"/>
      <c r="J10" s="86"/>
      <c r="K10" s="86"/>
      <c r="L10" s="87"/>
      <c r="M10" s="87"/>
      <c r="N10" s="12"/>
      <c r="O10" s="12"/>
    </row>
    <row r="11" spans="1:16" x14ac:dyDescent="0.2">
      <c r="D11" s="86"/>
      <c r="E11" s="86"/>
      <c r="F11" s="5"/>
      <c r="G11" s="5"/>
      <c r="H11" s="5"/>
      <c r="I11" s="5"/>
      <c r="J11" s="5"/>
      <c r="K11" s="5"/>
      <c r="L11" s="5"/>
      <c r="M11" s="5"/>
      <c r="N11" s="12"/>
      <c r="O11" s="12"/>
    </row>
    <row r="12" spans="1:16" x14ac:dyDescent="0.2">
      <c r="A12" s="87" t="s">
        <v>13</v>
      </c>
      <c r="B12" s="88"/>
      <c r="C12" s="88"/>
      <c r="D12" s="161" t="s">
        <v>11</v>
      </c>
      <c r="E12" s="125"/>
      <c r="F12" s="5"/>
      <c r="G12" s="5"/>
      <c r="H12" s="86" t="s">
        <v>27</v>
      </c>
      <c r="I12" s="86"/>
      <c r="J12" s="162" t="s">
        <v>11</v>
      </c>
      <c r="K12" s="154"/>
      <c r="L12" s="5"/>
      <c r="M12" s="5"/>
      <c r="N12" s="86" t="s">
        <v>27</v>
      </c>
      <c r="O12" s="86"/>
    </row>
    <row r="13" spans="1:16" ht="20.399999999999999" customHeight="1" x14ac:dyDescent="0.2">
      <c r="A13" s="87"/>
      <c r="B13" s="88"/>
      <c r="C13" s="88"/>
      <c r="D13" s="125"/>
      <c r="E13" s="125"/>
      <c r="F13" s="5"/>
      <c r="G13" s="5"/>
      <c r="H13" s="86"/>
      <c r="I13" s="86"/>
      <c r="J13" s="154"/>
      <c r="K13" s="154"/>
      <c r="L13" s="5"/>
      <c r="M13" s="5"/>
      <c r="N13" s="86"/>
      <c r="O13" s="86"/>
    </row>
    <row r="14" spans="1:16" ht="15" customHeight="1" x14ac:dyDescent="0.2">
      <c r="A14" s="88"/>
      <c r="B14" s="88"/>
      <c r="C14" s="88"/>
      <c r="D14" s="10"/>
      <c r="E14" s="10"/>
      <c r="F14" s="5"/>
      <c r="G14" s="5"/>
      <c r="H14" s="5"/>
      <c r="I14" s="5"/>
      <c r="J14" s="5"/>
      <c r="K14" s="5"/>
      <c r="L14" s="5"/>
      <c r="M14" s="5"/>
      <c r="N14" s="5"/>
      <c r="O14" s="5"/>
    </row>
    <row r="15" spans="1:16" x14ac:dyDescent="0.2">
      <c r="A15" s="7" t="s">
        <v>37</v>
      </c>
      <c r="B15" s="8"/>
      <c r="C15" s="8"/>
      <c r="D15" s="165"/>
      <c r="E15" s="165"/>
      <c r="F15" s="88">
        <v>15000</v>
      </c>
      <c r="G15" s="88"/>
      <c r="H15" s="81">
        <f>SUM(D15*F15)</f>
        <v>0</v>
      </c>
      <c r="I15" s="81"/>
      <c r="J15" s="165"/>
      <c r="K15" s="165"/>
      <c r="L15" s="88">
        <v>48000</v>
      </c>
      <c r="M15" s="88"/>
      <c r="N15" s="81">
        <f>SUM(J15*L15)</f>
        <v>0</v>
      </c>
      <c r="O15" s="81"/>
    </row>
    <row r="16" spans="1:16" x14ac:dyDescent="0.2">
      <c r="A16" s="8"/>
      <c r="B16" s="8"/>
      <c r="C16" s="8"/>
      <c r="D16" s="165"/>
      <c r="E16" s="165"/>
      <c r="F16" s="88"/>
      <c r="G16" s="88"/>
      <c r="H16" s="81"/>
      <c r="I16" s="81"/>
      <c r="J16" s="165"/>
      <c r="K16" s="165"/>
      <c r="L16" s="88"/>
      <c r="M16" s="88"/>
      <c r="N16" s="81"/>
      <c r="O16" s="81"/>
    </row>
    <row r="17" spans="1:23" x14ac:dyDescent="0.2">
      <c r="A17" s="8"/>
      <c r="B17" s="8"/>
      <c r="C17" s="8"/>
      <c r="D17" s="9"/>
      <c r="E17" s="9"/>
      <c r="F17" s="5"/>
      <c r="G17" s="5"/>
      <c r="H17" s="5"/>
      <c r="I17" s="5"/>
      <c r="J17" s="11"/>
      <c r="K17" s="11"/>
      <c r="L17" s="5"/>
      <c r="M17" s="5"/>
      <c r="N17" s="5"/>
      <c r="O17" s="5"/>
    </row>
    <row r="18" spans="1:23" x14ac:dyDescent="0.2">
      <c r="A18" s="7" t="s">
        <v>38</v>
      </c>
      <c r="B18" s="7"/>
      <c r="C18" s="7"/>
      <c r="D18" s="165"/>
      <c r="E18" s="165"/>
      <c r="F18" s="88">
        <v>7000</v>
      </c>
      <c r="G18" s="88"/>
      <c r="H18" s="81">
        <f>SUM(D18*F18)</f>
        <v>0</v>
      </c>
      <c r="I18" s="81"/>
      <c r="J18" s="165"/>
      <c r="K18" s="165"/>
      <c r="L18" s="88">
        <v>24000</v>
      </c>
      <c r="M18" s="88"/>
      <c r="N18" s="126">
        <f>SUM(J18*L18)</f>
        <v>0</v>
      </c>
      <c r="O18" s="126"/>
    </row>
    <row r="19" spans="1:23" x14ac:dyDescent="0.2">
      <c r="A19" s="7"/>
      <c r="B19" s="7"/>
      <c r="C19" s="7"/>
      <c r="D19" s="165"/>
      <c r="E19" s="165"/>
      <c r="F19" s="88"/>
      <c r="G19" s="88"/>
      <c r="H19" s="81"/>
      <c r="I19" s="81"/>
      <c r="J19" s="165"/>
      <c r="K19" s="165"/>
      <c r="L19" s="88"/>
      <c r="M19" s="88"/>
      <c r="N19" s="126"/>
      <c r="O19" s="126"/>
    </row>
    <row r="20" spans="1:23" x14ac:dyDescent="0.2">
      <c r="A20" s="61"/>
      <c r="B20" s="61"/>
      <c r="C20" s="61"/>
      <c r="D20" s="68"/>
      <c r="E20" s="68"/>
      <c r="F20" s="62"/>
      <c r="G20" s="62"/>
      <c r="H20" s="60"/>
      <c r="I20" s="60"/>
      <c r="J20" s="68"/>
      <c r="K20" s="68"/>
      <c r="L20" s="62"/>
      <c r="M20" s="62"/>
      <c r="N20" s="63"/>
      <c r="O20" s="63"/>
    </row>
    <row r="21" spans="1:23" x14ac:dyDescent="0.2">
      <c r="A21" s="61"/>
      <c r="B21" s="61"/>
      <c r="C21" s="61"/>
      <c r="D21" s="63"/>
      <c r="E21" s="63"/>
      <c r="F21" s="62"/>
      <c r="G21" s="62"/>
      <c r="H21" s="60"/>
      <c r="I21" s="60"/>
      <c r="J21" s="63"/>
      <c r="K21" s="63"/>
      <c r="L21" s="62"/>
      <c r="M21" s="62"/>
      <c r="N21" s="63"/>
      <c r="O21" s="63"/>
    </row>
    <row r="22" spans="1:23" ht="34.200000000000003" customHeight="1" x14ac:dyDescent="0.2">
      <c r="A22" s="86" t="s">
        <v>112</v>
      </c>
      <c r="B22" s="86"/>
      <c r="C22" s="61"/>
      <c r="D22" s="154" t="s">
        <v>113</v>
      </c>
      <c r="E22" s="154"/>
      <c r="F22" s="62"/>
      <c r="G22" s="62"/>
      <c r="H22" s="156" t="s">
        <v>27</v>
      </c>
      <c r="I22" s="156"/>
      <c r="J22" s="154" t="s">
        <v>113</v>
      </c>
      <c r="K22" s="154"/>
      <c r="L22" s="62"/>
      <c r="M22" s="62"/>
      <c r="N22" s="63"/>
      <c r="O22" s="63"/>
    </row>
    <row r="23" spans="1:23" x14ac:dyDescent="0.2">
      <c r="A23" s="61"/>
      <c r="B23" s="61"/>
      <c r="C23" s="61"/>
      <c r="D23" s="155">
        <v>0</v>
      </c>
      <c r="E23" s="155"/>
      <c r="F23" s="88">
        <v>36</v>
      </c>
      <c r="G23" s="88"/>
      <c r="H23" s="81">
        <v>0</v>
      </c>
      <c r="I23" s="81"/>
      <c r="J23" s="96">
        <v>0</v>
      </c>
      <c r="K23" s="96"/>
      <c r="L23" s="88">
        <v>36</v>
      </c>
      <c r="M23" s="88"/>
      <c r="N23" s="81">
        <f>SUM(J23*L23)</f>
        <v>0</v>
      </c>
      <c r="O23" s="81"/>
    </row>
    <row r="24" spans="1:23" x14ac:dyDescent="0.2">
      <c r="A24" s="61"/>
      <c r="B24" s="61"/>
      <c r="C24" s="61"/>
      <c r="D24" s="155"/>
      <c r="E24" s="155"/>
      <c r="F24" s="88"/>
      <c r="G24" s="88"/>
      <c r="H24" s="81"/>
      <c r="I24" s="81"/>
      <c r="J24" s="96"/>
      <c r="K24" s="96"/>
      <c r="L24" s="88"/>
      <c r="M24" s="88"/>
      <c r="N24" s="81"/>
      <c r="O24" s="81"/>
    </row>
    <row r="25" spans="1:23" ht="12" thickBot="1" x14ac:dyDescent="0.25">
      <c r="A25" s="7"/>
      <c r="B25" s="7"/>
      <c r="C25" s="7"/>
      <c r="D25" s="9"/>
      <c r="E25" s="9"/>
      <c r="F25" s="5"/>
      <c r="G25" s="5"/>
      <c r="H25" s="5"/>
      <c r="I25" s="5"/>
      <c r="J25" s="11"/>
      <c r="K25" s="11"/>
      <c r="L25" s="5"/>
      <c r="M25" s="5"/>
      <c r="N25" s="5"/>
      <c r="O25" s="5"/>
    </row>
    <row r="26" spans="1:23" x14ac:dyDescent="0.2">
      <c r="F26" s="130" t="s">
        <v>84</v>
      </c>
      <c r="G26" s="130"/>
      <c r="H26" s="182">
        <f>SUM(H15+H18+H23)</f>
        <v>0</v>
      </c>
      <c r="I26" s="183"/>
      <c r="J26" s="163"/>
      <c r="K26" s="79"/>
      <c r="L26" s="130" t="s">
        <v>85</v>
      </c>
      <c r="M26" s="130"/>
      <c r="N26" s="182">
        <f>SUM(N15+N18+N23)</f>
        <v>0</v>
      </c>
      <c r="O26" s="183"/>
      <c r="P26" s="158"/>
      <c r="Q26" s="159"/>
      <c r="R26" s="157"/>
      <c r="S26" s="157"/>
    </row>
    <row r="27" spans="1:23" x14ac:dyDescent="0.2">
      <c r="F27" s="130"/>
      <c r="G27" s="130"/>
      <c r="H27" s="184"/>
      <c r="I27" s="185"/>
      <c r="J27" s="164"/>
      <c r="K27" s="79"/>
      <c r="L27" s="130"/>
      <c r="M27" s="130"/>
      <c r="N27" s="184"/>
      <c r="O27" s="185"/>
      <c r="P27" s="159"/>
      <c r="Q27" s="159"/>
      <c r="R27" s="157"/>
      <c r="S27" s="157"/>
    </row>
    <row r="28" spans="1:23" x14ac:dyDescent="0.2">
      <c r="F28" s="130"/>
      <c r="G28" s="130"/>
      <c r="H28" s="184"/>
      <c r="I28" s="185"/>
      <c r="J28" s="164"/>
      <c r="K28" s="79"/>
      <c r="L28" s="130"/>
      <c r="M28" s="130"/>
      <c r="N28" s="184"/>
      <c r="O28" s="185"/>
      <c r="P28" s="159"/>
      <c r="Q28" s="159"/>
      <c r="R28" s="157"/>
      <c r="S28" s="157"/>
    </row>
    <row r="29" spans="1:23" ht="12" thickBot="1" x14ac:dyDescent="0.25">
      <c r="F29" s="130"/>
      <c r="G29" s="130"/>
      <c r="H29" s="186"/>
      <c r="I29" s="187"/>
      <c r="J29" s="164"/>
      <c r="K29" s="79"/>
      <c r="L29" s="130"/>
      <c r="M29" s="130"/>
      <c r="N29" s="186"/>
      <c r="O29" s="187"/>
      <c r="P29" s="159"/>
      <c r="Q29" s="159"/>
      <c r="R29" s="157"/>
      <c r="S29" s="157"/>
    </row>
    <row r="30" spans="1:23" x14ac:dyDescent="0.2">
      <c r="A30" s="5"/>
      <c r="B30" s="5"/>
      <c r="C30" s="5"/>
      <c r="D30" s="5"/>
      <c r="E30" s="5"/>
      <c r="F30" s="5"/>
      <c r="G30" s="5"/>
      <c r="H30" s="5"/>
      <c r="I30" s="5"/>
      <c r="J30" s="5"/>
      <c r="K30" s="5"/>
      <c r="L30" s="5"/>
      <c r="M30" s="5"/>
      <c r="N30" s="5"/>
      <c r="O30" s="5"/>
      <c r="P30" s="4"/>
      <c r="Q30" s="4"/>
      <c r="R30" s="157"/>
      <c r="S30" s="157"/>
      <c r="T30" s="20"/>
      <c r="U30" s="20"/>
      <c r="V30" s="20"/>
      <c r="W30" s="20"/>
    </row>
    <row r="31" spans="1:23" x14ac:dyDescent="0.2">
      <c r="A31" s="166" t="s">
        <v>70</v>
      </c>
      <c r="B31" s="167"/>
      <c r="C31" s="167"/>
      <c r="D31" s="167"/>
      <c r="E31" s="167"/>
      <c r="F31" s="168" t="s">
        <v>71</v>
      </c>
      <c r="G31" s="169"/>
      <c r="H31" s="169"/>
      <c r="I31" s="169"/>
      <c r="J31" s="169"/>
      <c r="K31" s="169"/>
      <c r="L31" s="170" t="s">
        <v>114</v>
      </c>
      <c r="M31" s="171"/>
      <c r="N31" s="176">
        <f>SUM(H26+N26)</f>
        <v>0</v>
      </c>
      <c r="O31" s="177"/>
    </row>
    <row r="32" spans="1:23" x14ac:dyDescent="0.2">
      <c r="A32" s="167"/>
      <c r="B32" s="167"/>
      <c r="C32" s="167"/>
      <c r="D32" s="167"/>
      <c r="E32" s="167"/>
      <c r="F32" s="169"/>
      <c r="G32" s="169"/>
      <c r="H32" s="169"/>
      <c r="I32" s="169"/>
      <c r="J32" s="169"/>
      <c r="K32" s="169"/>
      <c r="L32" s="172"/>
      <c r="M32" s="173"/>
      <c r="N32" s="178"/>
      <c r="O32" s="179"/>
    </row>
    <row r="33" spans="1:15" ht="63" customHeight="1" x14ac:dyDescent="0.2">
      <c r="A33" s="167"/>
      <c r="B33" s="167"/>
      <c r="C33" s="167"/>
      <c r="D33" s="167"/>
      <c r="E33" s="167"/>
      <c r="F33" s="169"/>
      <c r="G33" s="169"/>
      <c r="H33" s="169"/>
      <c r="I33" s="169"/>
      <c r="J33" s="169"/>
      <c r="K33" s="169"/>
      <c r="L33" s="174"/>
      <c r="M33" s="175"/>
      <c r="N33" s="180"/>
      <c r="O33" s="181"/>
    </row>
  </sheetData>
  <mergeCells count="47">
    <mergeCell ref="A31:E33"/>
    <mergeCell ref="F31:K33"/>
    <mergeCell ref="L31:M33"/>
    <mergeCell ref="N31:O33"/>
    <mergeCell ref="F26:G29"/>
    <mergeCell ref="H26:I29"/>
    <mergeCell ref="L26:M29"/>
    <mergeCell ref="N26:O29"/>
    <mergeCell ref="N12:O13"/>
    <mergeCell ref="N18:O19"/>
    <mergeCell ref="J26:K29"/>
    <mergeCell ref="D15:E16"/>
    <mergeCell ref="F15:G16"/>
    <mergeCell ref="H15:I16"/>
    <mergeCell ref="J15:K16"/>
    <mergeCell ref="L15:M16"/>
    <mergeCell ref="D18:E19"/>
    <mergeCell ref="F18:G19"/>
    <mergeCell ref="H18:I19"/>
    <mergeCell ref="J18:K19"/>
    <mergeCell ref="L18:M19"/>
    <mergeCell ref="J22:K22"/>
    <mergeCell ref="J23:K24"/>
    <mergeCell ref="L23:M24"/>
    <mergeCell ref="R26:S30"/>
    <mergeCell ref="P26:Q29"/>
    <mergeCell ref="A1:F4"/>
    <mergeCell ref="G1:L7"/>
    <mergeCell ref="M1:P7"/>
    <mergeCell ref="D9:E10"/>
    <mergeCell ref="F9:G10"/>
    <mergeCell ref="H9:I10"/>
    <mergeCell ref="J9:K10"/>
    <mergeCell ref="L9:M10"/>
    <mergeCell ref="N15:O16"/>
    <mergeCell ref="D11:E11"/>
    <mergeCell ref="A12:C14"/>
    <mergeCell ref="D12:E13"/>
    <mergeCell ref="H12:I13"/>
    <mergeCell ref="J12:K13"/>
    <mergeCell ref="N23:O24"/>
    <mergeCell ref="A22:B22"/>
    <mergeCell ref="D22:E22"/>
    <mergeCell ref="D23:E24"/>
    <mergeCell ref="H22:I22"/>
    <mergeCell ref="H23:I24"/>
    <mergeCell ref="F23:G24"/>
  </mergeCells>
  <pageMargins left="0.70866141732283472" right="0.70866141732283472" top="0.78740157480314965" bottom="0.78740157480314965"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1C8D1-C87B-4BFD-A87C-B1CBCF2FA354}">
  <dimension ref="A1:O73"/>
  <sheetViews>
    <sheetView showGridLines="0" topLeftCell="A18" workbookViewId="0">
      <selection activeCell="P16" sqref="P16"/>
    </sheetView>
  </sheetViews>
  <sheetFormatPr baseColWidth="10" defaultRowHeight="10.8" x14ac:dyDescent="0.25"/>
  <cols>
    <col min="1" max="1" width="11.5546875" style="13"/>
    <col min="2" max="2" width="7.44140625" style="13" customWidth="1"/>
    <col min="3" max="16384" width="11.5546875" style="13"/>
  </cols>
  <sheetData>
    <row r="1" spans="1:12" x14ac:dyDescent="0.25">
      <c r="A1" s="194" t="s">
        <v>40</v>
      </c>
      <c r="B1" s="194"/>
      <c r="C1" s="194"/>
      <c r="D1" s="93"/>
      <c r="E1" s="93"/>
      <c r="F1" s="93"/>
      <c r="G1" s="93"/>
    </row>
    <row r="2" spans="1:12" x14ac:dyDescent="0.25">
      <c r="A2" s="93"/>
      <c r="B2" s="93"/>
      <c r="C2" s="93"/>
      <c r="D2" s="93"/>
      <c r="E2" s="93"/>
      <c r="F2" s="93"/>
      <c r="G2" s="93"/>
    </row>
    <row r="3" spans="1:12" x14ac:dyDescent="0.25">
      <c r="A3" s="93"/>
      <c r="B3" s="93"/>
      <c r="C3" s="93"/>
      <c r="D3" s="93"/>
      <c r="E3" s="93"/>
      <c r="F3" s="93"/>
      <c r="G3" s="93"/>
    </row>
    <row r="4" spans="1:12" x14ac:dyDescent="0.25">
      <c r="A4" s="93"/>
      <c r="B4" s="93"/>
      <c r="C4" s="93"/>
      <c r="D4" s="93"/>
      <c r="E4" s="93"/>
      <c r="F4" s="93"/>
      <c r="G4" s="93"/>
    </row>
    <row r="5" spans="1:12" x14ac:dyDescent="0.25">
      <c r="A5" s="195" t="s">
        <v>41</v>
      </c>
      <c r="B5" s="196"/>
      <c r="C5" s="192" t="s">
        <v>42</v>
      </c>
      <c r="D5" s="192"/>
      <c r="E5" s="192" t="s">
        <v>43</v>
      </c>
      <c r="F5" s="192"/>
      <c r="G5" s="192" t="s">
        <v>44</v>
      </c>
      <c r="H5" s="192"/>
      <c r="I5" s="192" t="s">
        <v>45</v>
      </c>
      <c r="J5" s="192"/>
      <c r="K5" s="192" t="s">
        <v>46</v>
      </c>
      <c r="L5" s="192"/>
    </row>
    <row r="6" spans="1:12" ht="15" customHeight="1" x14ac:dyDescent="0.25">
      <c r="A6" s="196"/>
      <c r="B6" s="196"/>
      <c r="C6" s="192"/>
      <c r="D6" s="192"/>
      <c r="E6" s="192"/>
      <c r="F6" s="192"/>
      <c r="G6" s="192"/>
      <c r="H6" s="192"/>
      <c r="I6" s="192"/>
      <c r="J6" s="192"/>
      <c r="K6" s="192"/>
      <c r="L6" s="192"/>
    </row>
    <row r="7" spans="1:12" x14ac:dyDescent="0.25">
      <c r="A7" s="14"/>
      <c r="B7" s="14"/>
      <c r="C7" s="14"/>
      <c r="D7" s="14"/>
      <c r="E7" s="14"/>
      <c r="F7" s="14"/>
      <c r="G7" s="14"/>
      <c r="H7" s="14"/>
      <c r="I7" s="14"/>
      <c r="J7" s="14"/>
      <c r="K7" s="14"/>
      <c r="L7" s="14"/>
    </row>
    <row r="8" spans="1:12" x14ac:dyDescent="0.25">
      <c r="A8" s="192" t="s">
        <v>81</v>
      </c>
      <c r="B8" s="192"/>
      <c r="C8" s="198">
        <f ca="1">SUM('LOS 1 Preisauswertung'!L141:M143)</f>
        <v>0</v>
      </c>
      <c r="D8" s="198"/>
      <c r="E8" s="197">
        <f ca="1">SUM('LOS 1 Preisauswertung'!L141:M143)</f>
        <v>0</v>
      </c>
      <c r="F8" s="197"/>
      <c r="G8" s="197">
        <f ca="1">SUM('LOS 1 Preisauswertung'!L141:M143)</f>
        <v>0</v>
      </c>
      <c r="H8" s="197"/>
      <c r="I8" s="197">
        <f ca="1">SUM('LOS 1 Preisauswertung'!L141:M143)</f>
        <v>0</v>
      </c>
      <c r="J8" s="197"/>
      <c r="K8" s="197">
        <f ca="1">SUM('LOS 1 Preisauswertung'!L141:M143)</f>
        <v>0</v>
      </c>
      <c r="L8" s="197"/>
    </row>
    <row r="9" spans="1:12" x14ac:dyDescent="0.25">
      <c r="A9" s="192"/>
      <c r="B9" s="192"/>
      <c r="C9" s="198"/>
      <c r="D9" s="198"/>
      <c r="E9" s="197"/>
      <c r="F9" s="197"/>
      <c r="G9" s="197"/>
      <c r="H9" s="197"/>
      <c r="I9" s="197"/>
      <c r="J9" s="197"/>
      <c r="K9" s="197"/>
      <c r="L9" s="197"/>
    </row>
    <row r="10" spans="1:12" x14ac:dyDescent="0.25">
      <c r="A10" s="14"/>
      <c r="B10" s="14"/>
      <c r="C10" s="49"/>
      <c r="D10" s="49"/>
      <c r="E10" s="49"/>
      <c r="F10" s="49"/>
      <c r="G10" s="49"/>
      <c r="H10" s="49"/>
      <c r="I10" s="49"/>
      <c r="J10" s="49"/>
      <c r="K10" s="49"/>
      <c r="L10" s="49"/>
    </row>
    <row r="11" spans="1:12" x14ac:dyDescent="0.25">
      <c r="A11" s="192" t="s">
        <v>82</v>
      </c>
      <c r="B11" s="192"/>
      <c r="C11" s="197">
        <f ca="1">SUM('LOS 2 Preisauswertung '!L141:M143)</f>
        <v>0</v>
      </c>
      <c r="D11" s="197"/>
      <c r="E11" s="197">
        <f ca="1">SUM('LOS 2 Preisauswertung '!L141:M143)</f>
        <v>0</v>
      </c>
      <c r="F11" s="197"/>
      <c r="G11" s="197">
        <f ca="1">SUM('LOS 2 Preisauswertung '!L141:M143)</f>
        <v>0</v>
      </c>
      <c r="H11" s="197"/>
      <c r="I11" s="197">
        <f ca="1">SUM('LOS 2 Preisauswertung '!L141:M143)</f>
        <v>0</v>
      </c>
      <c r="J11" s="197"/>
      <c r="K11" s="197">
        <f ca="1">SUM('LOS 2 Preisauswertung '!L141:M143)</f>
        <v>0</v>
      </c>
      <c r="L11" s="197"/>
    </row>
    <row r="12" spans="1:12" x14ac:dyDescent="0.25">
      <c r="A12" s="192"/>
      <c r="B12" s="192"/>
      <c r="C12" s="197"/>
      <c r="D12" s="197"/>
      <c r="E12" s="197"/>
      <c r="F12" s="197"/>
      <c r="G12" s="197"/>
      <c r="H12" s="197"/>
      <c r="I12" s="197"/>
      <c r="J12" s="197"/>
      <c r="K12" s="197"/>
      <c r="L12" s="197"/>
    </row>
    <row r="13" spans="1:12" x14ac:dyDescent="0.25">
      <c r="A13" s="14"/>
      <c r="B13" s="14"/>
      <c r="C13" s="49"/>
      <c r="D13" s="49"/>
      <c r="E13" s="49"/>
      <c r="F13" s="49"/>
      <c r="G13" s="49"/>
      <c r="H13" s="49"/>
      <c r="I13" s="49"/>
      <c r="J13" s="49"/>
      <c r="K13" s="49"/>
      <c r="L13" s="49"/>
    </row>
    <row r="14" spans="1:12" x14ac:dyDescent="0.25">
      <c r="A14" s="14"/>
      <c r="B14" s="14"/>
      <c r="C14" s="49"/>
      <c r="D14" s="49"/>
      <c r="E14" s="49"/>
      <c r="F14" s="49"/>
      <c r="G14" s="49"/>
      <c r="H14" s="49"/>
      <c r="I14" s="49"/>
      <c r="J14" s="49"/>
      <c r="K14" s="49"/>
      <c r="L14" s="49"/>
    </row>
    <row r="15" spans="1:12" x14ac:dyDescent="0.25">
      <c r="A15" s="188" t="s">
        <v>73</v>
      </c>
      <c r="B15" s="189"/>
      <c r="C15" s="197">
        <f>SUM('LOS 3 (Preisauswertung)'!H26:I29)</f>
        <v>0</v>
      </c>
      <c r="D15" s="197"/>
      <c r="E15" s="197">
        <f>SUM('LOS 3 (Preisauswertung)'!H26:I29)</f>
        <v>0</v>
      </c>
      <c r="F15" s="197"/>
      <c r="G15" s="197">
        <f>SUM('LOS 3 (Preisauswertung)'!H26:I29)</f>
        <v>0</v>
      </c>
      <c r="H15" s="197"/>
      <c r="I15" s="197">
        <f>SUM('LOS 3 (Preisauswertung)'!H26:I29)</f>
        <v>0</v>
      </c>
      <c r="J15" s="197"/>
      <c r="K15" s="197">
        <f>SUM('LOS 3 (Preisauswertung)'!H26:I29)</f>
        <v>0</v>
      </c>
      <c r="L15" s="197"/>
    </row>
    <row r="16" spans="1:12" x14ac:dyDescent="0.25">
      <c r="A16" s="189"/>
      <c r="B16" s="189"/>
      <c r="C16" s="197"/>
      <c r="D16" s="197"/>
      <c r="E16" s="197"/>
      <c r="F16" s="197"/>
      <c r="G16" s="197"/>
      <c r="H16" s="197"/>
      <c r="I16" s="197"/>
      <c r="J16" s="197"/>
      <c r="K16" s="197"/>
      <c r="L16" s="197"/>
    </row>
    <row r="17" spans="1:12" x14ac:dyDescent="0.25">
      <c r="A17" s="14"/>
      <c r="B17" s="14"/>
      <c r="C17" s="49"/>
      <c r="D17" s="49"/>
      <c r="E17" s="49"/>
      <c r="F17" s="49"/>
      <c r="G17" s="49"/>
      <c r="H17" s="49"/>
      <c r="I17" s="49"/>
      <c r="J17" s="49"/>
      <c r="K17" s="49"/>
      <c r="L17" s="49"/>
    </row>
    <row r="18" spans="1:12" x14ac:dyDescent="0.25">
      <c r="A18" s="188" t="s">
        <v>74</v>
      </c>
      <c r="B18" s="189"/>
      <c r="C18" s="197">
        <f>SUM('LOS 3 (Preisauswertung)'!N26:O29)</f>
        <v>0</v>
      </c>
      <c r="D18" s="197"/>
      <c r="E18" s="197">
        <f>SUM('LOS 3 (Preisauswertung)'!N26:O29)</f>
        <v>0</v>
      </c>
      <c r="F18" s="197"/>
      <c r="G18" s="197">
        <f>SUM('LOS 3 (Preisauswertung)'!N26:O29)</f>
        <v>0</v>
      </c>
      <c r="H18" s="197"/>
      <c r="I18" s="197">
        <f>SUM('LOS 3 (Preisauswertung)'!N26:O29)</f>
        <v>0</v>
      </c>
      <c r="J18" s="197"/>
      <c r="K18" s="197">
        <f>SUM('LOS 3 (Preisauswertung)'!N26:O29)</f>
        <v>0</v>
      </c>
      <c r="L18" s="197"/>
    </row>
    <row r="19" spans="1:12" x14ac:dyDescent="0.25">
      <c r="A19" s="189"/>
      <c r="B19" s="189"/>
      <c r="C19" s="197"/>
      <c r="D19" s="197"/>
      <c r="E19" s="197"/>
      <c r="F19" s="197"/>
      <c r="G19" s="197"/>
      <c r="H19" s="197"/>
      <c r="I19" s="197"/>
      <c r="J19" s="197"/>
      <c r="K19" s="197"/>
      <c r="L19" s="197"/>
    </row>
    <row r="20" spans="1:12" x14ac:dyDescent="0.25">
      <c r="A20" s="14"/>
      <c r="B20" s="14"/>
      <c r="C20" s="49"/>
      <c r="D20" s="49"/>
      <c r="E20" s="49"/>
      <c r="F20" s="49"/>
      <c r="G20" s="49"/>
      <c r="H20" s="49"/>
      <c r="I20" s="49"/>
      <c r="J20" s="49"/>
      <c r="K20" s="49"/>
      <c r="L20" s="49"/>
    </row>
    <row r="21" spans="1:12" ht="10.8" customHeight="1" x14ac:dyDescent="0.25">
      <c r="A21" s="15"/>
      <c r="B21" s="15"/>
      <c r="C21" s="16"/>
      <c r="D21" s="16"/>
    </row>
    <row r="22" spans="1:12" x14ac:dyDescent="0.25">
      <c r="A22" s="199" t="s">
        <v>57</v>
      </c>
      <c r="B22" s="200"/>
      <c r="C22" s="200"/>
      <c r="D22" s="200"/>
      <c r="E22" s="200"/>
      <c r="F22" s="200"/>
    </row>
    <row r="23" spans="1:12" x14ac:dyDescent="0.25">
      <c r="A23" s="200"/>
      <c r="B23" s="200"/>
      <c r="C23" s="200"/>
      <c r="D23" s="200"/>
      <c r="E23" s="200"/>
      <c r="F23" s="200"/>
    </row>
    <row r="24" spans="1:12" x14ac:dyDescent="0.25">
      <c r="A24" s="200"/>
      <c r="B24" s="200"/>
      <c r="C24" s="200"/>
      <c r="D24" s="200"/>
      <c r="E24" s="200"/>
      <c r="F24" s="200"/>
    </row>
    <row r="25" spans="1:12" x14ac:dyDescent="0.25">
      <c r="A25" s="200"/>
      <c r="B25" s="200"/>
      <c r="C25" s="200"/>
      <c r="D25" s="200"/>
      <c r="E25" s="200"/>
      <c r="F25" s="200"/>
    </row>
    <row r="26" spans="1:12" x14ac:dyDescent="0.25">
      <c r="A26" s="200"/>
      <c r="B26" s="200"/>
      <c r="C26" s="200"/>
      <c r="D26" s="200"/>
      <c r="E26" s="200"/>
      <c r="F26" s="200"/>
    </row>
    <row r="27" spans="1:12" ht="34.799999999999997" customHeight="1" x14ac:dyDescent="0.25">
      <c r="A27" s="200"/>
      <c r="B27" s="200"/>
      <c r="C27" s="200"/>
      <c r="D27" s="200"/>
      <c r="E27" s="200"/>
      <c r="F27" s="200"/>
    </row>
    <row r="28" spans="1:12" x14ac:dyDescent="0.25">
      <c r="A28" s="14"/>
      <c r="B28" s="14"/>
      <c r="C28" s="14"/>
      <c r="D28" s="14"/>
      <c r="E28" s="14"/>
      <c r="F28" s="14"/>
    </row>
    <row r="29" spans="1:12" x14ac:dyDescent="0.25">
      <c r="A29" s="199" t="s">
        <v>58</v>
      </c>
      <c r="B29" s="201"/>
      <c r="C29" s="201"/>
    </row>
    <row r="30" spans="1:12" ht="96.6" customHeight="1" x14ac:dyDescent="0.25">
      <c r="A30" s="201"/>
      <c r="B30" s="201"/>
      <c r="C30" s="201"/>
    </row>
    <row r="31" spans="1:12" ht="15" customHeight="1" x14ac:dyDescent="0.25">
      <c r="A31" s="188" t="s">
        <v>48</v>
      </c>
      <c r="B31" s="188"/>
      <c r="C31" s="188" t="s">
        <v>49</v>
      </c>
      <c r="D31" s="188"/>
      <c r="E31" s="188" t="s">
        <v>50</v>
      </c>
      <c r="F31" s="189"/>
      <c r="G31" s="188" t="s">
        <v>51</v>
      </c>
      <c r="H31" s="188"/>
      <c r="I31" s="188" t="s">
        <v>52</v>
      </c>
      <c r="J31" s="188"/>
      <c r="K31" s="188" t="s">
        <v>53</v>
      </c>
      <c r="L31" s="188"/>
    </row>
    <row r="32" spans="1:12" x14ac:dyDescent="0.25">
      <c r="A32" s="188"/>
      <c r="B32" s="188"/>
      <c r="C32" s="188"/>
      <c r="D32" s="188"/>
      <c r="E32" s="189"/>
      <c r="F32" s="189"/>
      <c r="G32" s="188"/>
      <c r="H32" s="188"/>
      <c r="I32" s="188"/>
      <c r="J32" s="188"/>
      <c r="K32" s="188"/>
      <c r="L32" s="188"/>
    </row>
    <row r="33" spans="1:12" x14ac:dyDescent="0.25">
      <c r="A33" s="188"/>
      <c r="B33" s="188"/>
      <c r="C33" s="188"/>
      <c r="D33" s="188"/>
      <c r="E33" s="189"/>
      <c r="F33" s="189"/>
      <c r="G33" s="188"/>
      <c r="H33" s="188"/>
      <c r="I33" s="188"/>
      <c r="J33" s="188"/>
      <c r="K33" s="188"/>
      <c r="L33" s="188"/>
    </row>
    <row r="34" spans="1:12" x14ac:dyDescent="0.25">
      <c r="A34" s="14"/>
      <c r="B34" s="14"/>
      <c r="C34" s="191">
        <v>125000</v>
      </c>
      <c r="D34" s="191"/>
      <c r="E34" s="191">
        <v>156000</v>
      </c>
      <c r="F34" s="191"/>
      <c r="G34" s="191">
        <v>75000</v>
      </c>
      <c r="H34" s="191"/>
      <c r="I34" s="191">
        <v>103000</v>
      </c>
      <c r="J34" s="191"/>
      <c r="K34" s="191">
        <v>90000</v>
      </c>
      <c r="L34" s="191"/>
    </row>
    <row r="35" spans="1:12" x14ac:dyDescent="0.25">
      <c r="A35" s="188" t="s">
        <v>47</v>
      </c>
      <c r="B35" s="189"/>
      <c r="C35" s="191"/>
      <c r="D35" s="191"/>
      <c r="E35" s="191"/>
      <c r="F35" s="191"/>
      <c r="G35" s="191"/>
      <c r="H35" s="191"/>
      <c r="I35" s="191"/>
      <c r="J35" s="191"/>
      <c r="K35" s="191"/>
      <c r="L35" s="191"/>
    </row>
    <row r="36" spans="1:12" x14ac:dyDescent="0.25">
      <c r="A36" s="189"/>
      <c r="B36" s="189"/>
      <c r="C36" s="191"/>
      <c r="D36" s="191"/>
      <c r="E36" s="191"/>
      <c r="F36" s="191"/>
      <c r="G36" s="191"/>
      <c r="H36" s="191"/>
      <c r="I36" s="191"/>
      <c r="J36" s="191"/>
      <c r="K36" s="191"/>
      <c r="L36" s="191"/>
    </row>
    <row r="37" spans="1:12" x14ac:dyDescent="0.25">
      <c r="A37" s="17"/>
      <c r="B37" s="17"/>
      <c r="C37" s="14"/>
      <c r="D37" s="14"/>
      <c r="E37" s="14"/>
      <c r="F37" s="14"/>
      <c r="G37" s="14"/>
      <c r="H37" s="14"/>
      <c r="I37" s="14"/>
      <c r="J37" s="14"/>
      <c r="K37" s="14"/>
      <c r="L37" s="14"/>
    </row>
    <row r="38" spans="1:12" x14ac:dyDescent="0.25">
      <c r="A38" s="17"/>
      <c r="B38" s="17"/>
      <c r="C38" s="14"/>
      <c r="D38" s="14"/>
      <c r="E38" s="14"/>
      <c r="F38" s="14"/>
      <c r="G38" s="14"/>
      <c r="H38" s="14"/>
      <c r="I38" s="14"/>
      <c r="J38" s="14"/>
      <c r="K38" s="14"/>
      <c r="L38" s="14"/>
    </row>
    <row r="39" spans="1:12" x14ac:dyDescent="0.25">
      <c r="A39" s="192" t="s">
        <v>54</v>
      </c>
      <c r="B39" s="193"/>
      <c r="C39" s="191">
        <v>75000</v>
      </c>
      <c r="D39" s="191"/>
      <c r="E39" s="191">
        <v>75000</v>
      </c>
      <c r="F39" s="191"/>
      <c r="G39" s="191">
        <v>75000</v>
      </c>
      <c r="H39" s="191"/>
      <c r="I39" s="191">
        <v>75000</v>
      </c>
      <c r="J39" s="191"/>
      <c r="K39" s="191">
        <v>75000</v>
      </c>
      <c r="L39" s="191"/>
    </row>
    <row r="40" spans="1:12" x14ac:dyDescent="0.25">
      <c r="A40" s="193"/>
      <c r="B40" s="193"/>
      <c r="C40" s="191"/>
      <c r="D40" s="191"/>
      <c r="E40" s="191"/>
      <c r="F40" s="191"/>
      <c r="G40" s="191"/>
      <c r="H40" s="191"/>
      <c r="I40" s="191"/>
      <c r="J40" s="191"/>
      <c r="K40" s="191"/>
      <c r="L40" s="191"/>
    </row>
    <row r="41" spans="1:12" x14ac:dyDescent="0.25">
      <c r="A41" s="14"/>
      <c r="B41" s="14"/>
      <c r="C41" s="14"/>
      <c r="D41" s="14"/>
      <c r="E41" s="14"/>
      <c r="F41" s="14"/>
      <c r="G41" s="14"/>
      <c r="H41" s="14"/>
      <c r="I41" s="14"/>
      <c r="J41" s="14"/>
      <c r="K41" s="14"/>
      <c r="L41" s="14"/>
    </row>
    <row r="42" spans="1:12" x14ac:dyDescent="0.25">
      <c r="A42" s="188" t="s">
        <v>55</v>
      </c>
      <c r="B42" s="189"/>
      <c r="C42" s="190">
        <v>400</v>
      </c>
      <c r="D42" s="190"/>
      <c r="E42" s="190">
        <v>400</v>
      </c>
      <c r="F42" s="190"/>
      <c r="G42" s="190">
        <v>400</v>
      </c>
      <c r="H42" s="190"/>
      <c r="I42" s="190">
        <v>400</v>
      </c>
      <c r="J42" s="190"/>
      <c r="K42" s="190">
        <v>400</v>
      </c>
      <c r="L42" s="190"/>
    </row>
    <row r="43" spans="1:12" x14ac:dyDescent="0.25">
      <c r="A43" s="189"/>
      <c r="B43" s="189"/>
      <c r="C43" s="190"/>
      <c r="D43" s="190"/>
      <c r="E43" s="190"/>
      <c r="F43" s="190"/>
      <c r="G43" s="190"/>
      <c r="H43" s="190"/>
      <c r="I43" s="190"/>
      <c r="J43" s="190"/>
      <c r="K43" s="190"/>
      <c r="L43" s="190"/>
    </row>
    <row r="44" spans="1:12" x14ac:dyDescent="0.25">
      <c r="A44" s="14"/>
      <c r="B44" s="14"/>
      <c r="C44" s="14"/>
      <c r="D44" s="14"/>
      <c r="E44" s="14"/>
      <c r="F44" s="14"/>
      <c r="G44" s="14"/>
      <c r="H44" s="14"/>
      <c r="I44" s="14"/>
      <c r="J44" s="14"/>
      <c r="K44" s="14"/>
      <c r="L44" s="14"/>
    </row>
    <row r="45" spans="1:12" x14ac:dyDescent="0.25">
      <c r="A45" s="188" t="s">
        <v>56</v>
      </c>
      <c r="B45" s="188"/>
      <c r="C45" s="190">
        <f>SUM(C39*C42)/C34</f>
        <v>240</v>
      </c>
      <c r="D45" s="190"/>
      <c r="E45" s="190">
        <f>SUM(E39*E42)/E34</f>
        <v>192.30769230769232</v>
      </c>
      <c r="F45" s="190"/>
      <c r="G45" s="190">
        <f>SUM(G39*G42)/G34</f>
        <v>400</v>
      </c>
      <c r="H45" s="190"/>
      <c r="I45" s="190">
        <f>SUM(I39*I42)/I34</f>
        <v>291.26213592233012</v>
      </c>
      <c r="J45" s="190"/>
      <c r="K45" s="190">
        <f>SUM(K39*K42)/K34</f>
        <v>333.33333333333331</v>
      </c>
      <c r="L45" s="190"/>
    </row>
    <row r="46" spans="1:12" x14ac:dyDescent="0.25">
      <c r="A46" s="188"/>
      <c r="B46" s="188"/>
      <c r="C46" s="190"/>
      <c r="D46" s="190"/>
      <c r="E46" s="190"/>
      <c r="F46" s="190"/>
      <c r="G46" s="190"/>
      <c r="H46" s="190"/>
      <c r="I46" s="190"/>
      <c r="J46" s="190"/>
      <c r="K46" s="190"/>
      <c r="L46" s="190"/>
    </row>
    <row r="47" spans="1:12" x14ac:dyDescent="0.25">
      <c r="A47" s="14"/>
      <c r="B47" s="14"/>
      <c r="C47" s="14"/>
      <c r="D47" s="14"/>
      <c r="E47" s="14"/>
      <c r="F47" s="14"/>
      <c r="G47" s="14"/>
      <c r="H47" s="14"/>
      <c r="I47" s="14"/>
      <c r="J47" s="14"/>
      <c r="K47" s="14"/>
      <c r="L47" s="14"/>
    </row>
    <row r="48" spans="1:12" x14ac:dyDescent="0.25">
      <c r="A48" s="204" t="s">
        <v>59</v>
      </c>
      <c r="B48" s="204"/>
      <c r="C48" s="204"/>
      <c r="D48" s="204"/>
    </row>
    <row r="49" spans="1:15" x14ac:dyDescent="0.25">
      <c r="A49" s="204"/>
      <c r="B49" s="204"/>
      <c r="C49" s="204"/>
      <c r="D49" s="204"/>
    </row>
    <row r="50" spans="1:15" x14ac:dyDescent="0.25">
      <c r="A50" s="204"/>
      <c r="B50" s="204"/>
      <c r="C50" s="204"/>
      <c r="D50" s="204"/>
    </row>
    <row r="51" spans="1:15" x14ac:dyDescent="0.25">
      <c r="A51" s="204"/>
      <c r="B51" s="204"/>
      <c r="C51" s="204"/>
      <c r="D51" s="204"/>
    </row>
    <row r="52" spans="1:15" ht="23.4" customHeight="1" x14ac:dyDescent="0.25">
      <c r="A52" s="204"/>
      <c r="B52" s="204"/>
      <c r="C52" s="204"/>
      <c r="D52" s="204"/>
    </row>
    <row r="53" spans="1:15" x14ac:dyDescent="0.25">
      <c r="A53" s="14"/>
      <c r="B53" s="14"/>
      <c r="C53" s="14"/>
      <c r="D53" s="14"/>
      <c r="E53" s="14"/>
      <c r="F53" s="14"/>
      <c r="G53" s="14"/>
      <c r="H53" s="14"/>
      <c r="I53" s="14"/>
      <c r="J53" s="14"/>
      <c r="K53" s="14"/>
      <c r="L53" s="14"/>
      <c r="M53" s="188" t="s">
        <v>67</v>
      </c>
      <c r="N53" s="188"/>
      <c r="O53" s="188"/>
    </row>
    <row r="54" spans="1:15" x14ac:dyDescent="0.25">
      <c r="A54" s="188" t="s">
        <v>48</v>
      </c>
      <c r="B54" s="188"/>
      <c r="C54" s="188" t="s">
        <v>60</v>
      </c>
      <c r="D54" s="188"/>
      <c r="E54" s="188" t="s">
        <v>61</v>
      </c>
      <c r="F54" s="188"/>
      <c r="G54" s="188" t="s">
        <v>62</v>
      </c>
      <c r="H54" s="188"/>
      <c r="I54" s="188" t="s">
        <v>63</v>
      </c>
      <c r="J54" s="188"/>
      <c r="K54" s="188" t="s">
        <v>64</v>
      </c>
      <c r="L54" s="188"/>
      <c r="M54" s="188"/>
      <c r="N54" s="188"/>
      <c r="O54" s="188"/>
    </row>
    <row r="55" spans="1:15" x14ac:dyDescent="0.25">
      <c r="A55" s="188"/>
      <c r="B55" s="188"/>
      <c r="C55" s="188"/>
      <c r="D55" s="188"/>
      <c r="E55" s="188"/>
      <c r="F55" s="188"/>
      <c r="G55" s="188"/>
      <c r="H55" s="188"/>
      <c r="I55" s="188"/>
      <c r="J55" s="188"/>
      <c r="K55" s="188"/>
      <c r="L55" s="188"/>
      <c r="M55" s="188"/>
      <c r="N55" s="188"/>
      <c r="O55" s="188"/>
    </row>
    <row r="56" spans="1:15" x14ac:dyDescent="0.25">
      <c r="A56" s="19"/>
      <c r="B56" s="19"/>
      <c r="C56" s="19"/>
      <c r="D56" s="19"/>
      <c r="E56" s="18"/>
      <c r="F56" s="18"/>
      <c r="G56" s="19"/>
      <c r="H56" s="19"/>
      <c r="I56" s="19"/>
      <c r="J56" s="19"/>
      <c r="K56" s="19"/>
      <c r="L56" s="19"/>
    </row>
    <row r="57" spans="1:15" x14ac:dyDescent="0.25">
      <c r="A57" s="14"/>
      <c r="B57" s="14"/>
      <c r="C57" s="191"/>
      <c r="D57" s="191"/>
      <c r="E57" s="191"/>
      <c r="F57" s="191"/>
      <c r="G57" s="191"/>
      <c r="H57" s="191"/>
      <c r="I57" s="191"/>
      <c r="J57" s="191"/>
      <c r="K57" s="191"/>
      <c r="L57" s="191"/>
    </row>
    <row r="58" spans="1:15" x14ac:dyDescent="0.25">
      <c r="A58" s="188" t="s">
        <v>47</v>
      </c>
      <c r="B58" s="189"/>
      <c r="C58" s="191"/>
      <c r="D58" s="191"/>
      <c r="E58" s="191"/>
      <c r="F58" s="191"/>
      <c r="G58" s="191"/>
      <c r="H58" s="191"/>
      <c r="I58" s="191"/>
      <c r="J58" s="191"/>
      <c r="K58" s="191"/>
      <c r="L58" s="191"/>
    </row>
    <row r="59" spans="1:15" x14ac:dyDescent="0.25">
      <c r="A59" s="189"/>
      <c r="B59" s="189"/>
      <c r="C59" s="191"/>
      <c r="D59" s="191"/>
      <c r="E59" s="191"/>
      <c r="F59" s="191"/>
      <c r="G59" s="191"/>
      <c r="H59" s="191"/>
      <c r="I59" s="191"/>
      <c r="J59" s="191"/>
      <c r="K59" s="191"/>
      <c r="L59" s="191"/>
    </row>
    <row r="60" spans="1:15" x14ac:dyDescent="0.25">
      <c r="A60" s="17"/>
      <c r="B60" s="17"/>
      <c r="C60" s="14"/>
      <c r="D60" s="14"/>
      <c r="E60" s="14"/>
      <c r="F60" s="14"/>
      <c r="G60" s="14"/>
      <c r="H60" s="14"/>
      <c r="I60" s="14"/>
      <c r="J60" s="14"/>
      <c r="K60" s="14"/>
      <c r="L60" s="14"/>
    </row>
    <row r="61" spans="1:15" x14ac:dyDescent="0.25">
      <c r="A61" s="17"/>
      <c r="B61" s="17"/>
      <c r="C61" s="14"/>
      <c r="D61" s="14"/>
      <c r="E61" s="14"/>
      <c r="F61" s="14"/>
      <c r="G61" s="14"/>
      <c r="H61" s="14"/>
      <c r="I61" s="14"/>
      <c r="J61" s="14"/>
      <c r="K61" s="14"/>
      <c r="L61" s="14"/>
    </row>
    <row r="62" spans="1:15" x14ac:dyDescent="0.25">
      <c r="A62" s="192" t="s">
        <v>65</v>
      </c>
      <c r="B62" s="192"/>
      <c r="C62" s="203">
        <v>600</v>
      </c>
      <c r="D62" s="203"/>
      <c r="E62" s="203">
        <v>480</v>
      </c>
      <c r="F62" s="203"/>
      <c r="G62" s="203">
        <v>360</v>
      </c>
      <c r="H62" s="203"/>
      <c r="I62" s="203">
        <v>432</v>
      </c>
      <c r="J62" s="203"/>
      <c r="K62" s="203">
        <v>630</v>
      </c>
      <c r="L62" s="203"/>
      <c r="M62" s="202" t="s">
        <v>68</v>
      </c>
      <c r="N62" s="202"/>
      <c r="O62" s="202"/>
    </row>
    <row r="63" spans="1:15" x14ac:dyDescent="0.25">
      <c r="A63" s="192"/>
      <c r="B63" s="192"/>
      <c r="C63" s="203"/>
      <c r="D63" s="203"/>
      <c r="E63" s="203"/>
      <c r="F63" s="203"/>
      <c r="G63" s="203"/>
      <c r="H63" s="203"/>
      <c r="I63" s="203"/>
      <c r="J63" s="203"/>
      <c r="K63" s="203"/>
      <c r="L63" s="203"/>
      <c r="M63" s="202"/>
      <c r="N63" s="202"/>
      <c r="O63" s="202"/>
    </row>
    <row r="64" spans="1:15" x14ac:dyDescent="0.25">
      <c r="A64" s="192"/>
      <c r="B64" s="192"/>
      <c r="C64" s="14"/>
      <c r="D64" s="14"/>
      <c r="E64" s="14"/>
      <c r="F64" s="14"/>
      <c r="G64" s="14"/>
      <c r="H64" s="14"/>
      <c r="I64" s="14"/>
      <c r="J64" s="14"/>
      <c r="K64" s="14"/>
      <c r="L64" s="14"/>
      <c r="M64" s="202"/>
      <c r="N64" s="202"/>
      <c r="O64" s="202"/>
    </row>
    <row r="65" spans="1:12" x14ac:dyDescent="0.25">
      <c r="A65" s="188" t="s">
        <v>56</v>
      </c>
      <c r="B65" s="188"/>
      <c r="C65" s="189">
        <v>240</v>
      </c>
      <c r="D65" s="189"/>
      <c r="E65" s="189">
        <v>192.31</v>
      </c>
      <c r="F65" s="189"/>
      <c r="G65" s="189">
        <v>400</v>
      </c>
      <c r="H65" s="189"/>
      <c r="I65" s="189">
        <v>291.26</v>
      </c>
      <c r="J65" s="189"/>
      <c r="K65" s="189">
        <v>333.33</v>
      </c>
      <c r="L65" s="189"/>
    </row>
    <row r="66" spans="1:12" x14ac:dyDescent="0.25">
      <c r="A66" s="188"/>
      <c r="B66" s="188"/>
      <c r="C66" s="189"/>
      <c r="D66" s="189"/>
      <c r="E66" s="189"/>
      <c r="F66" s="189"/>
      <c r="G66" s="189"/>
      <c r="H66" s="189"/>
      <c r="I66" s="189"/>
      <c r="J66" s="189"/>
      <c r="K66" s="189"/>
      <c r="L66" s="189"/>
    </row>
    <row r="67" spans="1:12" ht="11.4" thickBot="1" x14ac:dyDescent="0.3">
      <c r="A67" s="14"/>
      <c r="B67" s="14"/>
      <c r="C67" s="14"/>
      <c r="D67" s="14"/>
      <c r="E67" s="14"/>
      <c r="F67" s="14"/>
      <c r="G67" s="14"/>
      <c r="H67" s="14"/>
      <c r="I67" s="14"/>
      <c r="J67" s="14"/>
      <c r="K67" s="14"/>
      <c r="L67" s="14"/>
    </row>
    <row r="68" spans="1:12" x14ac:dyDescent="0.25">
      <c r="A68" s="188" t="s">
        <v>66</v>
      </c>
      <c r="B68" s="188"/>
      <c r="C68" s="205">
        <f>SUM(C62+C65)</f>
        <v>840</v>
      </c>
      <c r="D68" s="206"/>
      <c r="E68" s="205">
        <f>SUM(E62:F66)</f>
        <v>672.31</v>
      </c>
      <c r="F68" s="206"/>
      <c r="G68" s="205">
        <f>SUM(G62:H66)</f>
        <v>760</v>
      </c>
      <c r="H68" s="206"/>
      <c r="I68" s="205">
        <f>SUM(I62:J66)</f>
        <v>723.26</v>
      </c>
      <c r="J68" s="206"/>
      <c r="K68" s="205">
        <f>SUM(K62:L66)</f>
        <v>963.32999999999993</v>
      </c>
      <c r="L68" s="206"/>
    </row>
    <row r="69" spans="1:12" ht="11.4" thickBot="1" x14ac:dyDescent="0.3">
      <c r="A69" s="188"/>
      <c r="B69" s="188"/>
      <c r="C69" s="207"/>
      <c r="D69" s="208"/>
      <c r="E69" s="207"/>
      <c r="F69" s="208"/>
      <c r="G69" s="207"/>
      <c r="H69" s="208"/>
      <c r="I69" s="207"/>
      <c r="J69" s="208"/>
      <c r="K69" s="207"/>
      <c r="L69" s="208"/>
    </row>
    <row r="70" spans="1:12" x14ac:dyDescent="0.25">
      <c r="A70" s="14"/>
      <c r="B70" s="14"/>
      <c r="C70" s="14"/>
      <c r="D70" s="14"/>
      <c r="E70" s="14"/>
      <c r="F70" s="14"/>
      <c r="G70" s="14"/>
      <c r="H70" s="14"/>
      <c r="I70" s="14"/>
      <c r="J70" s="14"/>
      <c r="K70" s="14"/>
      <c r="L70" s="14"/>
    </row>
    <row r="71" spans="1:12" x14ac:dyDescent="0.25">
      <c r="A71" s="209" t="s">
        <v>69</v>
      </c>
      <c r="B71" s="209"/>
      <c r="C71" s="209"/>
      <c r="D71" s="209"/>
    </row>
    <row r="72" spans="1:12" x14ac:dyDescent="0.25">
      <c r="A72" s="209"/>
      <c r="B72" s="209"/>
      <c r="C72" s="209"/>
      <c r="D72" s="209"/>
    </row>
    <row r="73" spans="1:12" x14ac:dyDescent="0.25">
      <c r="A73" s="209"/>
      <c r="B73" s="209"/>
      <c r="C73" s="209"/>
      <c r="D73" s="209"/>
    </row>
  </sheetData>
  <mergeCells count="97">
    <mergeCell ref="A71:D73"/>
    <mergeCell ref="K68:L69"/>
    <mergeCell ref="A62:B64"/>
    <mergeCell ref="A54:B55"/>
    <mergeCell ref="C54:D55"/>
    <mergeCell ref="E54:F55"/>
    <mergeCell ref="G54:H55"/>
    <mergeCell ref="I54:J55"/>
    <mergeCell ref="K54:L55"/>
    <mergeCell ref="K65:L66"/>
    <mergeCell ref="A58:B59"/>
    <mergeCell ref="C62:D63"/>
    <mergeCell ref="E62:F63"/>
    <mergeCell ref="G62:H63"/>
    <mergeCell ref="C57:D59"/>
    <mergeCell ref="E57:F59"/>
    <mergeCell ref="I39:J40"/>
    <mergeCell ref="G45:H46"/>
    <mergeCell ref="A68:B69"/>
    <mergeCell ref="C68:D69"/>
    <mergeCell ref="E68:F69"/>
    <mergeCell ref="G68:H69"/>
    <mergeCell ref="I68:J69"/>
    <mergeCell ref="G57:H59"/>
    <mergeCell ref="I57:J59"/>
    <mergeCell ref="A65:B66"/>
    <mergeCell ref="C65:D66"/>
    <mergeCell ref="E65:F66"/>
    <mergeCell ref="G65:H66"/>
    <mergeCell ref="I65:J66"/>
    <mergeCell ref="M53:O55"/>
    <mergeCell ref="M62:O64"/>
    <mergeCell ref="I62:J63"/>
    <mergeCell ref="K62:L63"/>
    <mergeCell ref="A48:D52"/>
    <mergeCell ref="K57:L59"/>
    <mergeCell ref="G31:H33"/>
    <mergeCell ref="I31:J33"/>
    <mergeCell ref="K31:L33"/>
    <mergeCell ref="I45:J46"/>
    <mergeCell ref="C34:D36"/>
    <mergeCell ref="E34:F36"/>
    <mergeCell ref="G34:H36"/>
    <mergeCell ref="I34:J36"/>
    <mergeCell ref="K34:L36"/>
    <mergeCell ref="C39:D40"/>
    <mergeCell ref="K45:L46"/>
    <mergeCell ref="K39:L40"/>
    <mergeCell ref="G42:H43"/>
    <mergeCell ref="I42:J43"/>
    <mergeCell ref="K42:L43"/>
    <mergeCell ref="G39:H40"/>
    <mergeCell ref="K15:L16"/>
    <mergeCell ref="A22:F27"/>
    <mergeCell ref="A29:C30"/>
    <mergeCell ref="K18:L19"/>
    <mergeCell ref="A18:B19"/>
    <mergeCell ref="C18:D19"/>
    <mergeCell ref="E18:F19"/>
    <mergeCell ref="G18:H19"/>
    <mergeCell ref="I18:J19"/>
    <mergeCell ref="A15:B16"/>
    <mergeCell ref="C15:D16"/>
    <mergeCell ref="E15:F16"/>
    <mergeCell ref="G15:H16"/>
    <mergeCell ref="I15:J16"/>
    <mergeCell ref="K11:L12"/>
    <mergeCell ref="K5:L6"/>
    <mergeCell ref="A8:B9"/>
    <mergeCell ref="C8:D9"/>
    <mergeCell ref="E8:F9"/>
    <mergeCell ref="G8:H9"/>
    <mergeCell ref="I8:J9"/>
    <mergeCell ref="K8:L9"/>
    <mergeCell ref="I5:J6"/>
    <mergeCell ref="A11:B12"/>
    <mergeCell ref="C11:D12"/>
    <mergeCell ref="E11:F12"/>
    <mergeCell ref="G11:H12"/>
    <mergeCell ref="I11:J12"/>
    <mergeCell ref="A1:G4"/>
    <mergeCell ref="A5:B6"/>
    <mergeCell ref="C5:D6"/>
    <mergeCell ref="E5:F6"/>
    <mergeCell ref="G5:H6"/>
    <mergeCell ref="A35:B36"/>
    <mergeCell ref="E31:F33"/>
    <mergeCell ref="A31:B33"/>
    <mergeCell ref="C31:D33"/>
    <mergeCell ref="A45:B46"/>
    <mergeCell ref="C45:D46"/>
    <mergeCell ref="E39:F40"/>
    <mergeCell ref="C42:D43"/>
    <mergeCell ref="E42:F43"/>
    <mergeCell ref="E45:F46"/>
    <mergeCell ref="A39:B40"/>
    <mergeCell ref="A42:B43"/>
  </mergeCells>
  <pageMargins left="0.70866141732283472" right="0.70866141732283472" top="0.78740157480314965" bottom="0.78740157480314965" header="0.31496062992125984" footer="0.31496062992125984"/>
  <pageSetup paperSize="8" scale="7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LOS 1 (innerhalb 45...)</vt:lpstr>
      <vt:lpstr>LOS 1 Preisauswertung</vt:lpstr>
      <vt:lpstr>LOS 2 (außerhalb 45...)</vt:lpstr>
      <vt:lpstr>LOS 2 Preisauswertung </vt:lpstr>
      <vt:lpstr>LOS 3 (PZA_ePZA)</vt:lpstr>
      <vt:lpstr>LOS 3 (Preisauswertung)</vt:lpstr>
      <vt:lpstr>Auswertung (Preis)</vt:lpstr>
    </vt:vector>
  </TitlesOfParts>
  <Company>Stadt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Flettner, Michael</dc:creator>
  <cp:lastModifiedBy>Flettner, Michael</cp:lastModifiedBy>
  <cp:lastPrinted>2026-06-15T11:56:21Z</cp:lastPrinted>
  <dcterms:created xsi:type="dcterms:W3CDTF">2025-12-15T12:36:28Z</dcterms:created>
  <dcterms:modified xsi:type="dcterms:W3CDTF">2026-06-15T12:10:57Z</dcterms:modified>
</cp:coreProperties>
</file>