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A:\Gruppen\Beschaffung\Ausschreibungen\2026_Postdienstleistungen\Wertungsmatrizen\Wertungsmatrizen_Postdienstleistungen_2026_2029\"/>
    </mc:Choice>
  </mc:AlternateContent>
  <xr:revisionPtr revIDLastSave="0" documentId="13_ncr:1_{2066A7CF-DE4C-416D-B0B1-33CF41BF5FC4}" xr6:coauthVersionLast="47" xr6:coauthVersionMax="47" xr10:uidLastSave="{00000000-0000-0000-0000-000000000000}"/>
  <bookViews>
    <workbookView xWindow="-108" yWindow="-108" windowWidth="30936" windowHeight="16896" tabRatio="599" firstSheet="1" activeTab="6" xr2:uid="{D5F07E08-927E-4C47-A6BD-508A88C97FBB}"/>
  </bookViews>
  <sheets>
    <sheet name="LOS 1 (innerhalb 45...)" sheetId="1" r:id="rId1"/>
    <sheet name="LOS 1 Preisauswertung" sheetId="3" r:id="rId2"/>
    <sheet name="LOS 2 (außerhalb 45...)" sheetId="4" r:id="rId3"/>
    <sheet name="LOS 2 Preisauswertung " sheetId="5" r:id="rId4"/>
    <sheet name="LOS 3 (PZA_ePZA)" sheetId="8" r:id="rId5"/>
    <sheet name="LOS 3 (Preisauswertung)" sheetId="9" r:id="rId6"/>
    <sheet name="Auswertung (Preis)" sheetId="1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1" i="9" l="1"/>
  <c r="T54" i="5"/>
  <c r="N59" i="5" s="1"/>
  <c r="K11" i="12" s="1"/>
  <c r="N54" i="5"/>
  <c r="H54" i="5"/>
  <c r="T54" i="3"/>
  <c r="N54" i="3"/>
  <c r="H54" i="3"/>
  <c r="J31" i="3"/>
  <c r="D26" i="5" a="1"/>
  <c r="D26" i="5" s="1"/>
  <c r="T51" i="5"/>
  <c r="N51" i="5"/>
  <c r="H51" i="5"/>
  <c r="T48" i="5"/>
  <c r="N48" i="5"/>
  <c r="H48" i="5"/>
  <c r="T45" i="5"/>
  <c r="N45" i="5"/>
  <c r="H45" i="5"/>
  <c r="T42" i="5"/>
  <c r="N42" i="5"/>
  <c r="H42" i="5"/>
  <c r="D26" i="3"/>
  <c r="T51" i="3"/>
  <c r="N51" i="3"/>
  <c r="H51" i="3"/>
  <c r="T48" i="3"/>
  <c r="N48" i="3"/>
  <c r="H48" i="3"/>
  <c r="T45" i="3"/>
  <c r="N45" i="3"/>
  <c r="H45" i="3"/>
  <c r="T42" i="3"/>
  <c r="N42" i="3"/>
  <c r="H42" i="3"/>
  <c r="K68" i="12"/>
  <c r="I68" i="12"/>
  <c r="G68" i="12"/>
  <c r="E68" i="12"/>
  <c r="C68" i="12"/>
  <c r="G11" i="12" l="1"/>
  <c r="E11" i="12"/>
  <c r="C11" i="12"/>
  <c r="I11" i="12"/>
  <c r="N59" i="3"/>
  <c r="K8" i="12"/>
  <c r="I8" i="12"/>
  <c r="G8" i="12"/>
  <c r="E8" i="12"/>
  <c r="C8" i="12"/>
  <c r="K45" i="12"/>
  <c r="I45" i="12"/>
  <c r="G45" i="12"/>
  <c r="E45" i="12"/>
  <c r="C45" i="12"/>
  <c r="K18" i="12"/>
  <c r="I18" i="12"/>
  <c r="G18" i="12"/>
  <c r="E18" i="12"/>
  <c r="C18" i="12"/>
  <c r="K15" i="12"/>
  <c r="I15" i="12"/>
  <c r="G15" i="12"/>
  <c r="E15" i="12"/>
  <c r="C15" i="12"/>
  <c r="N21" i="9"/>
  <c r="N18" i="9"/>
  <c r="H18" i="9"/>
  <c r="N15" i="9"/>
  <c r="H15" i="9"/>
  <c r="J26" i="5" l="1"/>
  <c r="J19" i="5"/>
  <c r="J14" i="5"/>
  <c r="J11" i="5"/>
  <c r="J26" i="3"/>
  <c r="J19" i="3"/>
  <c r="J14" i="3"/>
  <c r="J31" i="5" l="1"/>
  <c r="J11"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<sst xmlns="http://schemas.openxmlformats.org/spreadsheetml/2006/main" count="196" uniqueCount="102">
  <si>
    <t>Bestandteil dieses Loses sind folgende Formate für den Briefversand:</t>
  </si>
  <si>
    <t>Formatbezeichnung</t>
  </si>
  <si>
    <t>Formatbeschreibung</t>
  </si>
  <si>
    <t xml:space="preserve">Standardbrief </t>
  </si>
  <si>
    <t>Maße: L: 14-23,5 cm B: 9 - 12,5 cm und H: bis 0,5 cm (Rechteckform) Gewicht: bis 20 g</t>
  </si>
  <si>
    <t>Kompaktbrief</t>
  </si>
  <si>
    <t>Großbrief</t>
  </si>
  <si>
    <t>Maße: L: 10-23,5 cm B: 7 - 12,5 cm und H: 1 bis cm (Rechteckform) Gewicht: bis 50 g</t>
  </si>
  <si>
    <t>Maße: L: 10-35,3 cm B: 7 - 25 cm und H:bis 2 cm (Quadratform) Gewicht: bis 500 g</t>
  </si>
  <si>
    <t>Preisangaben</t>
  </si>
  <si>
    <t>Bemerkung</t>
  </si>
  <si>
    <t>Einzelpreis (ohne MwSt.)</t>
  </si>
  <si>
    <t xml:space="preserve">Konsolodierungsprozess, wie im Rahmenvertrag vorgegeben.  </t>
  </si>
  <si>
    <t xml:space="preserve">Standard </t>
  </si>
  <si>
    <t>Briefformat (wie zuvor definiert)</t>
  </si>
  <si>
    <t>Kompakt</t>
  </si>
  <si>
    <t>Preiseinheit/Stck. (Porto und  Konsolidierungsprozess)</t>
  </si>
  <si>
    <t>Groß</t>
  </si>
  <si>
    <t>alle Briefformate</t>
  </si>
  <si>
    <t xml:space="preserve">Abholung </t>
  </si>
  <si>
    <t>monatliche Pauschale (ohne MwSt.)</t>
  </si>
  <si>
    <t>Abholung, wie im Rahmenvertrag vorgegeben.</t>
  </si>
  <si>
    <t xml:space="preserve">Mengenangaben über 3 Jahre kalkuliert </t>
  </si>
  <si>
    <r>
      <rPr>
        <u/>
        <sz val="9"/>
        <color theme="1"/>
        <rFont val="Verdana"/>
        <family val="2"/>
      </rPr>
      <t xml:space="preserve">Erläuterungen zum Ausfüllen der Preispositionen: </t>
    </r>
    <r>
      <rPr>
        <sz val="9"/>
        <color theme="1"/>
        <rFont val="Verdana"/>
        <family val="2"/>
      </rPr>
      <t xml:space="preserve">Die nachfolgend aufgeführten Mengenangaben je Format basieren auf dem Versandaufkommen der Jahre 2022- 2024. Diese Mengenangaben werden ausschließlich  für die Vergleichbarkeit der Angebotspreise herangezogen und sind nicht maßgebend für die tatsächlich anfallenden Versandmengen während der vorgesehenen Vertragslaufzeit. Die Preise werden unrabattiert und ohne MwSt. bewertet. </t>
    </r>
  </si>
  <si>
    <t xml:space="preserve">gesamt für 3 Jahre (ohne MwSt.) </t>
  </si>
  <si>
    <t>Bestandteil dieses Loses sind folgende Formate und Zusatzleistungen  für den Briefversand:</t>
  </si>
  <si>
    <t xml:space="preserve">Formatbeschreibung und Zusatzleistungen </t>
  </si>
  <si>
    <t xml:space="preserve">Die Zustellkraft dokumentiert den Einwurf in den Briefkasten bzw. in ein Postfach. </t>
  </si>
  <si>
    <t xml:space="preserve">Die Zustellung erfolgt gegen Unterschrift oder elektronischer Bestätigung durch die empfangsberechtige Person. </t>
  </si>
  <si>
    <t xml:space="preserve">Der Empfang wird mit Zustellung per digitaler Signatur bestätigt. Die schriftliche Bestätigung der Zustellung wird automatisch an die Absendeadresse geschickt. </t>
  </si>
  <si>
    <t>Maxi</t>
  </si>
  <si>
    <t>Menge</t>
  </si>
  <si>
    <t>Einschreiben national (wie zuvor definiert)</t>
  </si>
  <si>
    <t>gesamt für 3 Jahre (ohne MwSt.)</t>
  </si>
  <si>
    <t>Einschreiben Einwurf national (wie zuvor definiert)</t>
  </si>
  <si>
    <t xml:space="preserve">Einschreiben Rückschein national (wie zuvor definiert) </t>
  </si>
  <si>
    <t>Kleinformat PZA/ePZA</t>
  </si>
  <si>
    <t xml:space="preserve">Maße: L: 14-23,5 cm B: 9 - 12,5 cm und H: bis 0,5 cm  </t>
  </si>
  <si>
    <t>Großformat PZA/ePZA</t>
  </si>
  <si>
    <t xml:space="preserve">Maße: L: 10-35,3 cm B: 7 - 25 cm und H: bis 5 cm </t>
  </si>
  <si>
    <t xml:space="preserve">Förmliche Zustellung durch persönliche Übergabe an die empfangsberechtigte Person oder eine nach dem Gesetz vorgegebene Ersatzzustellung (z.B. Einwurf in den Hausbriefkasten, ersatzweise Niederlegung). Niedergelegt wird  im Regelfall in der Filiale der Deutschen Post oder der Postangentur vor Ort bzw. am Ort des zuständigen Amtsgerichtes. Die zustellempfangsberechtigte Person wird mit einem Benachrichtigungsschein informiert. Auf der Zustellungsurkunde und dem inneren Umschlag muss jeweils eine zustellfähige Adresse im Sinne der Regelung gemäß § 130 Zivilprozessordnung (ZPO) aufgeführt sein.  </t>
  </si>
  <si>
    <t xml:space="preserve">Förmliche Zustellung </t>
  </si>
  <si>
    <t>PZA (wie zuvor definiert)</t>
  </si>
  <si>
    <t xml:space="preserve">Kleinformat </t>
  </si>
  <si>
    <t>Großformat</t>
  </si>
  <si>
    <t>ePZA (wie zuvor definiert)</t>
  </si>
  <si>
    <t xml:space="preserve">Offenes Verfahren über die Beauftragung von Postdienst- und Paketdienstleistungen 2026 - 2029 / Auftragsbezogene Ausschluss- und Leistungskriterien </t>
  </si>
  <si>
    <t xml:space="preserve">LOS Nr. </t>
  </si>
  <si>
    <t xml:space="preserve">Anbieter A / Wertungspreis je LOS (ohne MwSt.) </t>
  </si>
  <si>
    <t xml:space="preserve">Anbieter B / Wertungspreis je LOS (ohne MwSt.) </t>
  </si>
  <si>
    <t xml:space="preserve">Anbieter C / Wertungspreis je LOS (ohne MwSt.) </t>
  </si>
  <si>
    <t xml:space="preserve">Anbieter D  / Wertungspreis je LOS (ohne MwSt.) </t>
  </si>
  <si>
    <t xml:space="preserve">Anbieter E  / Wertungspreis je LOS (ohne MwSt.) </t>
  </si>
  <si>
    <t>LOS 1</t>
  </si>
  <si>
    <t xml:space="preserve">Los-Nr. </t>
  </si>
  <si>
    <t>Wertungspreis Anbieter A</t>
  </si>
  <si>
    <t>Wertungspreis Anbieter B</t>
  </si>
  <si>
    <t xml:space="preserve">Wertungspreis Anbieter C </t>
  </si>
  <si>
    <t>Wertungspreis Anbieter D</t>
  </si>
  <si>
    <t>Wertungspreis Anbieter  E</t>
  </si>
  <si>
    <t>niedrigster Wertungspreis  (Angebot C)</t>
  </si>
  <si>
    <t xml:space="preserve">vergebene Höchstpunktzahl </t>
  </si>
  <si>
    <t>Berechnung Teil-Punktzahl</t>
  </si>
  <si>
    <r>
      <t xml:space="preserve">Erläuterung zur Berechnung der Teil-Punktzahl:     </t>
    </r>
    <r>
      <rPr>
        <sz val="8"/>
        <color theme="1"/>
        <rFont val="Verdana"/>
        <family val="2"/>
      </rPr>
      <t xml:space="preserve">In jedem Los wird die Angabe einer Preiseinheit pro Stck. (ohne MwSt.) vom anbietenden Unternehmen angegeben. Jede Preiseinheit wird mit der jeweils aufgeführten Menge an Postaufkommen multipliziert. Hieraus berechnet sich ein Wertungspreis (ohne MwSt.) je LOS. Der niedrigste Wertungspreis je LOS erhält als Höchstpunktzahl 400 Punkte (Gewichtung 40%). Der niedrigste Wertungspreis je LOS wird mit der Höchstpunktzahl multipliziert  und durch den berechneten Wertungspreis je LOS eines anderen anbietenden Unternehmen dividiert. </t>
    </r>
  </si>
  <si>
    <r>
      <t xml:space="preserve">Beispiel für die Berechnung der Teilpunkt-Zahl (Preis): </t>
    </r>
    <r>
      <rPr>
        <sz val="8"/>
        <color theme="1"/>
        <rFont val="Verdana"/>
        <family val="2"/>
      </rPr>
      <t xml:space="preserve">Hierbei ist anzumerken, dass die nachfolgend aufgeführten  Wertungspreise jeweils nicht mit den späteren  tatsächlichen Angebotspreisen übereinstimmen. Für die Angebotsauswertung werden nur die Wertungspreise auf der Grundlage der tatsächlich angebotenen Stückpreise herangezogen. </t>
    </r>
  </si>
  <si>
    <r>
      <rPr>
        <b/>
        <u/>
        <sz val="8"/>
        <color theme="1"/>
        <rFont val="Aptos Narrow"/>
        <family val="2"/>
        <scheme val="minor"/>
      </rPr>
      <t xml:space="preserve">Beispiel für die Berechnung des Entscheidungswertes (E-Wert): </t>
    </r>
    <r>
      <rPr>
        <sz val="8"/>
        <color theme="1"/>
        <rFont val="Aptos Narrow"/>
        <family val="2"/>
        <scheme val="minor"/>
      </rPr>
      <t xml:space="preserve">Die beiden ermittelten Teil-Punktzahlen (Qualität und Preis) werden addiert. Hierbei ergibt sich ein Gesamtwert, der als E-Wert für die Zuschlagsentscheidung herangezogen wird. Das Angebot mit dem höchsten E-Wert je LOS kommt hiernach für die Zuschlagsentscheidung in Betracht. </t>
    </r>
  </si>
  <si>
    <t>Anbieter A</t>
  </si>
  <si>
    <t>Anbieter B</t>
  </si>
  <si>
    <t xml:space="preserve">Anbieter C </t>
  </si>
  <si>
    <t>Anbieter D</t>
  </si>
  <si>
    <t xml:space="preserve"> Anbieter  E</t>
  </si>
  <si>
    <t>Gewichtsfaktor 60 % (gewichtete Leistungspunktzahl)</t>
  </si>
  <si>
    <t xml:space="preserve">Berechnung E-Wert </t>
  </si>
  <si>
    <t xml:space="preserve">Bemerkung </t>
  </si>
  <si>
    <t xml:space="preserve">Diese  Werte wurden aus dem Beispiel Wertungsmatrix für die Leistungsbewertung entnommen.  </t>
  </si>
  <si>
    <t xml:space="preserve">Das Angebot des Anbieters E wird in diesem Beispiel mit dem höchsten E-Wert für den Zuschlag für LOS 1 ausgwwählt. </t>
  </si>
  <si>
    <t>Preiseinheit pro Stck. für Porto und Konsolidierungsprozess  (ohne MwSt.)</t>
  </si>
  <si>
    <t xml:space="preserve">Konsolidierungsprozess, wie im Rahmenvertrag vorgegeben. </t>
  </si>
  <si>
    <t>alle Briefformate inkl. Einschreiben</t>
  </si>
  <si>
    <t>Wertungpreis LOS 1</t>
  </si>
  <si>
    <t>Für die Budget- bzw. Haushaltsplanung wird die Information benötigt, ob etwaige Leistungen, die der Mehrwertsteuerpflicht unterliegen, entsprechend zu berücksichtigen sind. Deshalb tragen bitte die anbietenden Unternehmen im nebenstehenden gelben Feld ein, ob und welche Leistungen in diesem LOS der MwSt.-Pflicht unterliegen. Bitte auch mit angeben, falls keine MwSt-pflichtigen Leistungen berechnet werden.</t>
  </si>
  <si>
    <t xml:space="preserve">Angaben zu Leistungen, die der MwSt.-Pflicht unterliegen: </t>
  </si>
  <si>
    <t>Wertungpreis LOS 2</t>
  </si>
  <si>
    <r>
      <t xml:space="preserve">Erläuterungen zum Ausfüllen der Preispositionen: Die nachfolgend aufgeführten Mengenangaben je Format basieren auf dem Versandaufkommen der Jahre 2022- 2024. Diese Mengenangaben werden ausschließlich  für die Vergleichbarkeit der Angebotspreise herangezogen und sind nicht maßgebend für die tatsächlich anfallenden Versandmengen während der vorgesehenen Vertragslaufzeit. Die Preise werden unrabattiert und ohne MwSt. bewertet. </t>
    </r>
    <r>
      <rPr>
        <b/>
        <u/>
        <sz val="9"/>
        <color theme="1"/>
        <rFont val="Verdana"/>
        <family val="2"/>
      </rPr>
      <t xml:space="preserve">Hinweis zu internationaler Biefpost: Die Gesantmenge an internationaler Briefpost liegt bezogen auf die hier genannte Gesamtmenge über 3 Jahre gerechnet,  bei weniger als 0,5 %des Postaufkommens. Deshalb werden diese Mengen nicht mit bei dieser Wertung berücksichtigt! </t>
    </r>
  </si>
  <si>
    <t>Offenes Verfahren über die Beauftragung von Postdienst- und Paketdienstleistungen 2026 -2029 / LOS 3 (PZA/ePZA)</t>
  </si>
  <si>
    <t>3 (PZA)</t>
  </si>
  <si>
    <t xml:space="preserve">3 (ePZA) </t>
  </si>
  <si>
    <t>Wertungspreis LOS 3</t>
  </si>
  <si>
    <t>Offenes Verfahren über die Beauftragung von Postdienst- und Paketdienstleistungen  2026 -2029 / LOS 1 (Briefe und Einschreiben innerhalb PLZ-Gebiet 45…)</t>
  </si>
  <si>
    <t>Offenes Verfahren über die Beauftragung von Postdienst-und Paketdienstleistungen 2026 -2029 / LOS 1 (Briefe und Einschreiben innerhalb PLZ-Gebiet 45…)</t>
  </si>
  <si>
    <t>Einschreiben (national)</t>
  </si>
  <si>
    <t>Einschreiben Einwurf (national)</t>
  </si>
  <si>
    <t>Einschreiben Rückschein(national)</t>
  </si>
  <si>
    <t>Offenes Verfahren über die Beauftragung von Postdienst- und Paketdienstleistungen  2026 -2029 / LOS 2 (Briefe und Einschreiben außerhalb PLZ-Gebiet 45…)</t>
  </si>
  <si>
    <t>Offenes Verfahren über die Beauftragung von Postdienst- und Paketdienstleistungen 2026 -2029 / LOS 2 (Briefe und Einschreiben außerhalb PLZ-Gebiet 45…)</t>
  </si>
  <si>
    <t>Offenes Verfahren über die Beauftragung von Postdienst- und Paketdienstleistungen 2026 -2029 / LOS 3 ( PZA/ ePZA)</t>
  </si>
  <si>
    <t>1 (Briefe und Einschreiben in PLZ-Gebiet 45…)</t>
  </si>
  <si>
    <t>2 (Briefe und Einschreiben außerhalb PLZ-Gebiet 45…)</t>
  </si>
  <si>
    <r>
      <t xml:space="preserve"> </t>
    </r>
    <r>
      <rPr>
        <b/>
        <sz val="9"/>
        <color theme="1"/>
        <rFont val="Verdana"/>
        <family val="2"/>
      </rPr>
      <t xml:space="preserve">Die anbietenden Unternehmen füllen bitte ausschließlich die nachfolgend in gelb markierten Zeilen aus. Die übrigen Preispositionen berechnen sich formelbasiert. </t>
    </r>
  </si>
  <si>
    <t>gesamt über 36 Monate  (ohne MwSt.)</t>
  </si>
  <si>
    <t>gesamt über 36 Monate (ohne MwSt.)</t>
  </si>
  <si>
    <t xml:space="preserve">Die anbietenden Unternehmen füllen bitte ausschließlich die nachfolgend in gelb markierten Zeilen aus. Die übrigen Preispositionen berechnen sich formelbasiert.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</si>
</sst>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Aptos Narrow"/>
      <family val="2"/>
      <scheme val="minor"/>
    </font>
    <font>
      <sz val="9"/>
      <color theme="1"/>
      <name val="Verdana"/>
      <family val="2"/>
    </font>
    <font>
      <b/>
      <sz val="9"/>
      <color theme="1"/>
      <name val="Verdana"/>
      <family val="2"/>
    </font>
    <font>
      <u/>
      <sz val="9"/>
      <color theme="1"/>
      <name val="Verdana"/>
      <family val="2"/>
    </font>
    <font>
      <sz val="8"/>
      <color theme="1"/>
      <name val="Verdana"/>
      <family val="2"/>
    </font>
    <font>
      <b/>
      <sz val="8"/>
      <color theme="1"/>
      <name val="Verdana"/>
      <family val="2"/>
    </font>
    <font>
      <sz val="8"/>
      <color theme="1"/>
      <name val="Aptos Narrow"/>
      <family val="2"/>
      <scheme val="minor"/>
    </font>
    <font>
      <b/>
      <sz val="8"/>
      <color theme="1"/>
      <name val="Aptos Narrow"/>
      <family val="2"/>
      <scheme val="minor"/>
    </font>
    <font>
      <b/>
      <sz val="9"/>
      <color theme="1"/>
      <name val="Aptos Narrow"/>
      <family val="2"/>
      <scheme val="minor"/>
    </font>
    <font>
      <sz val="9"/>
      <color theme="1"/>
      <name val="Aptos Narrow"/>
      <family val="2"/>
      <scheme val="minor"/>
    </font>
    <font>
      <b/>
      <u/>
      <sz val="8"/>
      <color theme="1"/>
      <name val="Aptos Narrow"/>
      <family val="2"/>
      <scheme val="minor"/>
    </font>
    <font>
      <b/>
      <u/>
      <sz val="8"/>
      <color theme="1"/>
      <name val="Verdana"/>
      <family val="2"/>
    </font>
    <font>
      <b/>
      <u/>
      <sz val="9"/>
      <color theme="1"/>
      <name val="Verdana"/>
      <family val="2"/>
    </font>
  </fonts>
  <fills count="7">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6">
    <xf numFmtId="0" fontId="0" fillId="0" borderId="0" xfId="0"/>
    <xf numFmtId="0" fontId="1" fillId="0" borderId="0" xfId="0" applyFont="1"/>
    <xf numFmtId="0" fontId="1" fillId="0" borderId="0" xfId="0" applyFont="1" applyAlignment="1">
      <alignment horizontal="center"/>
    </xf>
    <xf numFmtId="0" fontId="1" fillId="3" borderId="0" xfId="0" applyFont="1" applyFill="1" applyBorder="1"/>
    <xf numFmtId="0" fontId="1" fillId="0" borderId="0" xfId="0" applyFont="1" applyFill="1" applyBorder="1"/>
    <xf numFmtId="0" fontId="1" fillId="4" borderId="0" xfId="0" applyFont="1" applyFill="1"/>
    <xf numFmtId="0" fontId="2" fillId="4" borderId="0" xfId="0" applyFont="1" applyFill="1" applyAlignment="1">
      <alignment horizontal="center" vertical="center"/>
    </xf>
    <xf numFmtId="0" fontId="1" fillId="4" borderId="0" xfId="0" applyFont="1" applyFill="1" applyAlignment="1">
      <alignment horizontal="center" vertical="center"/>
    </xf>
    <xf numFmtId="0" fontId="4" fillId="4" borderId="0" xfId="0" applyFont="1" applyFill="1" applyAlignment="1">
      <alignment horizontal="left" vertical="center" wrapText="1"/>
    </xf>
    <xf numFmtId="0" fontId="1" fillId="4" borderId="0" xfId="0" applyFont="1" applyFill="1" applyAlignment="1">
      <alignment horizontal="center" vertical="center" wrapText="1"/>
    </xf>
    <xf numFmtId="164" fontId="1" fillId="4" borderId="0" xfId="0" applyNumberFormat="1" applyFont="1" applyFill="1" applyAlignment="1">
      <alignment horizontal="right" vertical="center"/>
    </xf>
    <xf numFmtId="0" fontId="4" fillId="4" borderId="0" xfId="0" applyFont="1" applyFill="1" applyAlignment="1">
      <alignment horizontal="left" vertical="center" wrapText="1"/>
    </xf>
    <xf numFmtId="0" fontId="1" fillId="4" borderId="0" xfId="0" applyFont="1" applyFill="1" applyAlignment="1">
      <alignment horizontal="center" vertical="center" wrapText="1"/>
    </xf>
    <xf numFmtId="0" fontId="2" fillId="4" borderId="0" xfId="0" applyFont="1" applyFill="1" applyAlignment="1">
      <alignment horizontal="center" vertical="center"/>
    </xf>
    <xf numFmtId="0" fontId="1" fillId="4" borderId="0" xfId="0" applyFont="1" applyFill="1" applyAlignment="1">
      <alignment horizontal="center" vertical="center"/>
    </xf>
    <xf numFmtId="0" fontId="0" fillId="3" borderId="0" xfId="0" applyFill="1"/>
    <xf numFmtId="0" fontId="2" fillId="4" borderId="0" xfId="0" applyFont="1" applyFill="1" applyAlignment="1">
      <alignment horizontal="center" vertical="center"/>
    </xf>
    <xf numFmtId="0" fontId="1" fillId="4" borderId="0" xfId="0" applyFont="1" applyFill="1" applyAlignment="1">
      <alignment horizontal="center" vertical="center"/>
    </xf>
    <xf numFmtId="0" fontId="1" fillId="4" borderId="0" xfId="0" applyFont="1" applyFill="1" applyAlignment="1">
      <alignment vertical="center"/>
    </xf>
    <xf numFmtId="164" fontId="1" fillId="4" borderId="0" xfId="0" applyNumberFormat="1" applyFont="1" applyFill="1" applyAlignment="1">
      <alignment vertical="center"/>
    </xf>
    <xf numFmtId="0" fontId="1" fillId="6" borderId="0" xfId="0" applyFont="1" applyFill="1"/>
    <xf numFmtId="0" fontId="2" fillId="4" borderId="0" xfId="0" applyFont="1" applyFill="1" applyAlignment="1">
      <alignment vertical="center" wrapText="1"/>
    </xf>
    <xf numFmtId="0" fontId="6" fillId="0" borderId="0" xfId="0" applyFont="1"/>
    <xf numFmtId="0" fontId="6" fillId="4" borderId="0" xfId="0" applyFont="1" applyFill="1"/>
    <xf numFmtId="164" fontId="6" fillId="4" borderId="0" xfId="0" applyNumberFormat="1" applyFont="1" applyFill="1"/>
    <xf numFmtId="0" fontId="7" fillId="0" borderId="0" xfId="0" applyFont="1" applyFill="1" applyAlignment="1">
      <alignment vertical="center" wrapText="1"/>
    </xf>
    <xf numFmtId="164" fontId="7" fillId="0" borderId="0" xfId="0" applyNumberFormat="1" applyFont="1" applyFill="1" applyAlignment="1">
      <alignment vertical="center" wrapText="1"/>
    </xf>
    <xf numFmtId="0" fontId="6" fillId="4" borderId="0" xfId="0" applyFont="1" applyFill="1" applyAlignment="1"/>
    <xf numFmtId="0" fontId="6" fillId="4" borderId="0" xfId="0" applyFont="1" applyFill="1" applyAlignment="1">
      <alignment vertical="center"/>
    </xf>
    <xf numFmtId="0" fontId="7" fillId="4" borderId="0" xfId="0" applyFont="1" applyFill="1" applyAlignment="1">
      <alignment vertical="center"/>
    </xf>
    <xf numFmtId="0" fontId="2" fillId="4" borderId="0" xfId="0" applyFont="1" applyFill="1" applyAlignment="1">
      <alignment horizontal="center" vertical="center"/>
    </xf>
    <xf numFmtId="0" fontId="1" fillId="4" borderId="0" xfId="0" applyFont="1" applyFill="1" applyAlignment="1">
      <alignment horizontal="center" vertical="center"/>
    </xf>
    <xf numFmtId="0" fontId="2" fillId="4" borderId="0" xfId="0" applyFont="1" applyFill="1" applyAlignment="1">
      <alignment horizontal="center" vertical="center"/>
    </xf>
    <xf numFmtId="0" fontId="1" fillId="4" borderId="0" xfId="0" applyFont="1" applyFill="1" applyAlignment="1">
      <alignment horizontal="center" vertical="center"/>
    </xf>
    <xf numFmtId="164" fontId="1" fillId="0" borderId="0" xfId="0" applyNumberFormat="1" applyFont="1"/>
    <xf numFmtId="0" fontId="1" fillId="0" borderId="0" xfId="0" applyFont="1" applyFill="1"/>
    <xf numFmtId="0" fontId="2"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0" fillId="2" borderId="0" xfId="0" applyFill="1" applyAlignment="1">
      <alignment horizontal="left" vertical="center" wrapText="1"/>
    </xf>
    <xf numFmtId="0" fontId="2" fillId="2" borderId="0" xfId="0" applyFont="1" applyFill="1" applyBorder="1" applyAlignment="1">
      <alignment horizontal="center" vertical="center"/>
    </xf>
    <xf numFmtId="0" fontId="1" fillId="2" borderId="0" xfId="0" applyFont="1" applyFill="1" applyBorder="1" applyAlignment="1">
      <alignment horizontal="left" vertical="center" wrapText="1"/>
    </xf>
    <xf numFmtId="0" fontId="1" fillId="2" borderId="0" xfId="0" applyFont="1" applyFill="1" applyBorder="1" applyAlignment="1">
      <alignment horizontal="center" vertical="center"/>
    </xf>
    <xf numFmtId="0" fontId="2" fillId="2" borderId="0" xfId="0" applyFont="1" applyFill="1" applyBorder="1" applyAlignment="1">
      <alignment horizontal="left" vertical="center" wrapText="1"/>
    </xf>
    <xf numFmtId="164" fontId="2" fillId="4" borderId="7" xfId="0" applyNumberFormat="1" applyFont="1" applyFill="1" applyBorder="1" applyAlignment="1">
      <alignment horizontal="right" vertical="center"/>
    </xf>
    <xf numFmtId="164" fontId="2" fillId="4" borderId="8" xfId="0" applyNumberFormat="1" applyFont="1" applyFill="1" applyBorder="1" applyAlignment="1">
      <alignment horizontal="right" vertical="center"/>
    </xf>
    <xf numFmtId="164" fontId="2" fillId="4" borderId="9" xfId="0" applyNumberFormat="1" applyFont="1" applyFill="1" applyBorder="1" applyAlignment="1">
      <alignment horizontal="right" vertical="center"/>
    </xf>
    <xf numFmtId="164" fontId="2" fillId="4" borderId="10" xfId="0" applyNumberFormat="1" applyFont="1" applyFill="1" applyBorder="1" applyAlignment="1">
      <alignment horizontal="right" vertical="center"/>
    </xf>
    <xf numFmtId="164" fontId="2" fillId="4" borderId="11" xfId="0" applyNumberFormat="1" applyFont="1" applyFill="1" applyBorder="1" applyAlignment="1">
      <alignment horizontal="right" vertical="center"/>
    </xf>
    <xf numFmtId="164" fontId="2" fillId="4" borderId="12" xfId="0" applyNumberFormat="1" applyFont="1" applyFill="1" applyBorder="1" applyAlignment="1">
      <alignment horizontal="right" vertical="center"/>
    </xf>
    <xf numFmtId="0" fontId="1" fillId="4" borderId="0" xfId="0" applyFont="1" applyFill="1" applyAlignment="1">
      <alignment horizontal="center" vertical="center"/>
    </xf>
    <xf numFmtId="0" fontId="3" fillId="4" borderId="0" xfId="0" applyFont="1" applyFill="1" applyAlignment="1">
      <alignment horizontal="left" vertical="top" wrapText="1"/>
    </xf>
    <xf numFmtId="0" fontId="1" fillId="4" borderId="0" xfId="0" applyFont="1" applyFill="1" applyAlignment="1">
      <alignment horizontal="left" vertical="top" wrapText="1"/>
    </xf>
    <xf numFmtId="0" fontId="3" fillId="5" borderId="0" xfId="0" applyFont="1" applyFill="1" applyAlignment="1">
      <alignment horizontal="left" vertical="top" wrapText="1"/>
    </xf>
    <xf numFmtId="0" fontId="1" fillId="5" borderId="0" xfId="0" applyFont="1" applyFill="1" applyAlignment="1">
      <alignment horizontal="left" vertical="top" wrapText="1"/>
    </xf>
    <xf numFmtId="0" fontId="1" fillId="4" borderId="0" xfId="0" applyFont="1" applyFill="1" applyAlignment="1">
      <alignment horizontal="center" vertical="center" wrapText="1"/>
    </xf>
    <xf numFmtId="164" fontId="1" fillId="4" borderId="0" xfId="0" applyNumberFormat="1" applyFont="1" applyFill="1" applyAlignment="1">
      <alignment horizontal="right" vertical="center"/>
    </xf>
    <xf numFmtId="164" fontId="1" fillId="5" borderId="0" xfId="0" applyNumberFormat="1" applyFont="1" applyFill="1" applyAlignment="1">
      <alignment horizontal="right" vertical="center"/>
    </xf>
    <xf numFmtId="0" fontId="2" fillId="4" borderId="0" xfId="0" applyFont="1" applyFill="1" applyAlignment="1">
      <alignment horizontal="center" vertical="center" wrapText="1"/>
    </xf>
    <xf numFmtId="0" fontId="1" fillId="4" borderId="0" xfId="0" applyFont="1" applyFill="1" applyAlignment="1">
      <alignment horizontal="left" vertical="center" wrapText="1"/>
    </xf>
    <xf numFmtId="0" fontId="2" fillId="4" borderId="0" xfId="0" applyFont="1" applyFill="1" applyAlignment="1">
      <alignment horizontal="center" vertical="center"/>
    </xf>
    <xf numFmtId="164" fontId="1" fillId="4" borderId="0" xfId="0" applyNumberFormat="1" applyFont="1" applyFill="1" applyAlignment="1">
      <alignment horizontal="left" vertical="center" wrapText="1"/>
    </xf>
    <xf numFmtId="0" fontId="2" fillId="4" borderId="8" xfId="0" applyFont="1" applyFill="1" applyBorder="1" applyAlignment="1">
      <alignment horizontal="right" vertical="center"/>
    </xf>
    <xf numFmtId="0" fontId="2" fillId="4" borderId="9" xfId="0" applyFont="1" applyFill="1" applyBorder="1" applyAlignment="1">
      <alignment horizontal="right" vertical="center"/>
    </xf>
    <xf numFmtId="0" fontId="2" fillId="4" borderId="10" xfId="0" applyFont="1" applyFill="1" applyBorder="1" applyAlignment="1">
      <alignment horizontal="right" vertical="center"/>
    </xf>
    <xf numFmtId="0" fontId="2" fillId="4" borderId="11" xfId="0" applyFont="1" applyFill="1" applyBorder="1" applyAlignment="1">
      <alignment horizontal="right" vertical="center"/>
    </xf>
    <xf numFmtId="0" fontId="2" fillId="4" borderId="12" xfId="0" applyFont="1" applyFill="1" applyBorder="1" applyAlignment="1">
      <alignment horizontal="right" vertical="center"/>
    </xf>
    <xf numFmtId="164" fontId="2" fillId="4" borderId="0" xfId="0" applyNumberFormat="1" applyFont="1" applyFill="1" applyAlignment="1">
      <alignment horizontal="center" vertical="center" wrapText="1"/>
    </xf>
    <xf numFmtId="164" fontId="1" fillId="4" borderId="1" xfId="0" applyNumberFormat="1" applyFont="1" applyFill="1" applyBorder="1" applyAlignment="1">
      <alignment horizontal="right" vertical="center"/>
    </xf>
    <xf numFmtId="0" fontId="4" fillId="4" borderId="0" xfId="0" applyFont="1" applyFill="1" applyAlignment="1">
      <alignment horizontal="left" vertical="center" wrapText="1"/>
    </xf>
    <xf numFmtId="164" fontId="1" fillId="4" borderId="0" xfId="0" applyNumberFormat="1" applyFont="1" applyFill="1" applyBorder="1" applyAlignment="1">
      <alignment horizontal="right" vertical="center"/>
    </xf>
    <xf numFmtId="0" fontId="1" fillId="0" borderId="9" xfId="0" applyFont="1" applyFill="1" applyBorder="1" applyAlignment="1">
      <alignment horizontal="left" vertical="center"/>
    </xf>
    <xf numFmtId="0" fontId="1" fillId="0" borderId="0" xfId="0" applyFont="1" applyFill="1" applyAlignment="1">
      <alignment horizontal="left" vertical="center"/>
    </xf>
    <xf numFmtId="164" fontId="1" fillId="5" borderId="1" xfId="0" applyNumberFormat="1" applyFont="1" applyFill="1" applyBorder="1" applyAlignment="1">
      <alignment horizontal="right" vertical="center"/>
    </xf>
    <xf numFmtId="164" fontId="1" fillId="4" borderId="3" xfId="0" applyNumberFormat="1" applyFont="1" applyFill="1" applyBorder="1" applyAlignment="1">
      <alignment horizontal="right" vertical="center"/>
    </xf>
    <xf numFmtId="164" fontId="1" fillId="4" borderId="4" xfId="0" applyNumberFormat="1" applyFont="1" applyFill="1" applyBorder="1" applyAlignment="1">
      <alignment horizontal="right" vertical="center"/>
    </xf>
    <xf numFmtId="164" fontId="1" fillId="4" borderId="5" xfId="0" applyNumberFormat="1" applyFont="1" applyFill="1" applyBorder="1" applyAlignment="1">
      <alignment horizontal="right" vertical="center"/>
    </xf>
    <xf numFmtId="164" fontId="1" fillId="4" borderId="6" xfId="0" applyNumberFormat="1"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horizontal="left" vertical="top" wrapText="1"/>
    </xf>
    <xf numFmtId="0" fontId="3" fillId="2" borderId="0" xfId="0" applyFont="1" applyFill="1" applyAlignment="1">
      <alignment horizontal="left" vertical="top" wrapText="1"/>
    </xf>
    <xf numFmtId="0" fontId="1" fillId="2" borderId="0" xfId="0" applyFont="1" applyFill="1" applyAlignment="1">
      <alignment horizontal="center" vertical="center" wrapText="1"/>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164" fontId="2" fillId="0" borderId="0" xfId="0" applyNumberFormat="1" applyFont="1" applyFill="1" applyBorder="1" applyAlignment="1">
      <alignment horizontal="right"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2" fillId="2" borderId="0" xfId="0" applyFont="1" applyFill="1" applyAlignment="1">
      <alignment horizontal="left" vertical="top" wrapText="1"/>
    </xf>
    <xf numFmtId="164" fontId="2" fillId="4" borderId="0" xfId="0" applyNumberFormat="1" applyFont="1" applyFill="1" applyAlignment="1">
      <alignment horizontal="center" vertical="center"/>
    </xf>
    <xf numFmtId="164" fontId="1" fillId="4" borderId="0" xfId="0" applyNumberFormat="1" applyFont="1" applyFill="1" applyAlignment="1">
      <alignment horizontal="center" vertical="center"/>
    </xf>
    <xf numFmtId="164" fontId="1" fillId="4" borderId="0" xfId="0" applyNumberFormat="1" applyFont="1" applyFill="1" applyAlignment="1">
      <alignment horizontal="center" vertical="center" wrapText="1"/>
    </xf>
    <xf numFmtId="0" fontId="2" fillId="4" borderId="9"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0" borderId="0" xfId="0" applyFont="1" applyFill="1" applyBorder="1" applyAlignment="1">
      <alignment horizontal="center" vertical="center"/>
    </xf>
    <xf numFmtId="0" fontId="7" fillId="4" borderId="0" xfId="0" applyFont="1" applyFill="1" applyAlignment="1">
      <alignment horizontal="center" vertical="center"/>
    </xf>
    <xf numFmtId="0" fontId="6" fillId="4" borderId="0" xfId="0" applyFont="1" applyFill="1" applyAlignment="1">
      <alignment horizontal="center" vertical="center"/>
    </xf>
    <xf numFmtId="0" fontId="6" fillId="4" borderId="0" xfId="0" applyFont="1" applyFill="1" applyAlignment="1">
      <alignment horizontal="right" vertical="center"/>
    </xf>
    <xf numFmtId="164" fontId="6" fillId="4" borderId="0" xfId="0" applyNumberFormat="1" applyFont="1" applyFill="1" applyAlignment="1">
      <alignment horizontal="right" vertical="center"/>
    </xf>
    <xf numFmtId="0" fontId="5" fillId="4" borderId="0" xfId="0" applyFont="1" applyFill="1" applyAlignment="1">
      <alignment horizontal="left" vertical="center" wrapText="1"/>
    </xf>
    <xf numFmtId="0" fontId="8" fillId="4" borderId="0" xfId="0" applyFont="1" applyFill="1" applyAlignment="1">
      <alignment horizontal="center" vertical="center"/>
    </xf>
    <xf numFmtId="0" fontId="9" fillId="4" borderId="0" xfId="0" applyFont="1" applyFill="1" applyAlignment="1">
      <alignment horizontal="center" vertical="center"/>
    </xf>
    <xf numFmtId="0" fontId="7" fillId="4" borderId="0" xfId="0" applyFont="1" applyFill="1" applyAlignment="1">
      <alignment horizontal="center" vertical="center" wrapText="1"/>
    </xf>
    <xf numFmtId="164" fontId="4" fillId="4" borderId="0" xfId="0" applyNumberFormat="1" applyFont="1" applyFill="1" applyAlignment="1">
      <alignment horizontal="right" vertical="center"/>
    </xf>
    <xf numFmtId="0" fontId="11" fillId="4" borderId="0" xfId="0" applyFont="1" applyFill="1" applyAlignment="1">
      <alignment horizontal="left" vertical="top" wrapText="1"/>
    </xf>
    <xf numFmtId="0" fontId="5" fillId="4" borderId="0" xfId="0" applyFont="1" applyFill="1" applyAlignment="1">
      <alignment horizontal="left" vertical="top" wrapText="1"/>
    </xf>
    <xf numFmtId="0" fontId="4" fillId="4" borderId="0" xfId="0" applyFont="1" applyFill="1" applyAlignment="1">
      <alignment horizontal="left" vertical="top" wrapText="1"/>
    </xf>
    <xf numFmtId="0" fontId="6" fillId="4" borderId="0" xfId="0" applyFont="1" applyFill="1" applyAlignment="1">
      <alignment horizontal="center" vertical="center" wrapText="1"/>
    </xf>
    <xf numFmtId="0" fontId="7" fillId="4" borderId="0" xfId="0" applyFont="1" applyFill="1" applyAlignment="1">
      <alignment horizontal="left" vertical="top" wrapText="1"/>
    </xf>
    <xf numFmtId="0" fontId="6" fillId="4" borderId="0" xfId="0" applyNumberFormat="1" applyFont="1" applyFill="1" applyAlignment="1">
      <alignment horizontal="center" vertical="center"/>
    </xf>
    <xf numFmtId="0" fontId="6" fillId="4" borderId="0" xfId="0" applyFont="1" applyFill="1" applyAlignment="1">
      <alignment horizontal="left" vertical="top" wrapText="1"/>
    </xf>
    <xf numFmtId="0" fontId="7" fillId="4" borderId="7"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0" xfId="0" applyFont="1" applyFill="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3CF70-FD90-4CA6-9C2C-CDEA860940F3}">
  <dimension ref="A1:J42"/>
  <sheetViews>
    <sheetView showGridLines="0" workbookViewId="0">
      <selection activeCell="A38" sqref="A38:C41"/>
    </sheetView>
  </sheetViews>
  <sheetFormatPr baseColWidth="10" defaultRowHeight="11.4" x14ac:dyDescent="0.2"/>
  <cols>
    <col min="1" max="16384" width="11.5546875" style="1"/>
  </cols>
  <sheetData>
    <row r="1" spans="1:10" x14ac:dyDescent="0.2">
      <c r="A1" s="44" t="s">
        <v>89</v>
      </c>
      <c r="B1" s="44"/>
      <c r="C1" s="44"/>
      <c r="D1" s="44"/>
      <c r="E1" s="44"/>
      <c r="F1" s="44"/>
      <c r="J1" s="2"/>
    </row>
    <row r="2" spans="1:10" x14ac:dyDescent="0.2">
      <c r="A2" s="44"/>
      <c r="B2" s="44"/>
      <c r="C2" s="44"/>
      <c r="D2" s="44"/>
      <c r="E2" s="44"/>
      <c r="F2" s="44"/>
    </row>
    <row r="3" spans="1:10" x14ac:dyDescent="0.2">
      <c r="A3" s="44"/>
      <c r="B3" s="44"/>
      <c r="C3" s="44"/>
      <c r="D3" s="44"/>
      <c r="E3" s="44"/>
      <c r="F3" s="44"/>
    </row>
    <row r="4" spans="1:10" x14ac:dyDescent="0.2">
      <c r="A4" s="44"/>
      <c r="B4" s="44"/>
      <c r="C4" s="44"/>
      <c r="D4" s="44"/>
      <c r="E4" s="44"/>
      <c r="F4" s="44"/>
    </row>
    <row r="5" spans="1:10" x14ac:dyDescent="0.2">
      <c r="A5" s="3"/>
      <c r="B5" s="3"/>
      <c r="C5" s="3"/>
      <c r="D5" s="3"/>
      <c r="E5" s="3"/>
      <c r="F5" s="3"/>
    </row>
    <row r="6" spans="1:10" x14ac:dyDescent="0.2">
      <c r="A6" s="43" t="s">
        <v>0</v>
      </c>
      <c r="B6" s="43"/>
      <c r="C6" s="43"/>
      <c r="D6" s="43"/>
      <c r="E6" s="43"/>
      <c r="F6" s="43"/>
    </row>
    <row r="7" spans="1:10" x14ac:dyDescent="0.2">
      <c r="A7" s="43"/>
      <c r="B7" s="43"/>
      <c r="C7" s="43"/>
      <c r="D7" s="43"/>
      <c r="E7" s="43"/>
      <c r="F7" s="43"/>
    </row>
    <row r="8" spans="1:10" x14ac:dyDescent="0.2">
      <c r="A8" s="43"/>
      <c r="B8" s="43"/>
      <c r="C8" s="43"/>
      <c r="D8" s="43"/>
      <c r="E8" s="43"/>
      <c r="F8" s="43"/>
    </row>
    <row r="9" spans="1:10" x14ac:dyDescent="0.2">
      <c r="A9" s="3"/>
      <c r="B9" s="3"/>
      <c r="C9" s="3"/>
      <c r="D9" s="3"/>
      <c r="E9" s="3"/>
      <c r="F9" s="3"/>
    </row>
    <row r="10" spans="1:10" x14ac:dyDescent="0.2">
      <c r="A10" s="41" t="s">
        <v>1</v>
      </c>
      <c r="B10" s="41"/>
      <c r="C10" s="41"/>
      <c r="D10" s="41" t="s">
        <v>2</v>
      </c>
      <c r="E10" s="41"/>
      <c r="F10" s="41"/>
    </row>
    <row r="11" spans="1:10" x14ac:dyDescent="0.2">
      <c r="A11" s="41"/>
      <c r="B11" s="41"/>
      <c r="C11" s="41"/>
      <c r="D11" s="41"/>
      <c r="E11" s="41"/>
      <c r="F11" s="41"/>
    </row>
    <row r="12" spans="1:10" x14ac:dyDescent="0.2">
      <c r="A12" s="3"/>
      <c r="B12" s="3"/>
      <c r="C12" s="3"/>
      <c r="D12" s="3"/>
      <c r="E12" s="3"/>
      <c r="F12" s="3"/>
    </row>
    <row r="13" spans="1:10" x14ac:dyDescent="0.2">
      <c r="A13" s="41" t="s">
        <v>3</v>
      </c>
      <c r="B13" s="41"/>
      <c r="C13" s="41"/>
      <c r="D13" s="42" t="s">
        <v>4</v>
      </c>
      <c r="E13" s="42"/>
      <c r="F13" s="42"/>
    </row>
    <row r="14" spans="1:10" x14ac:dyDescent="0.2">
      <c r="A14" s="41"/>
      <c r="B14" s="41"/>
      <c r="C14" s="41"/>
      <c r="D14" s="42"/>
      <c r="E14" s="42"/>
      <c r="F14" s="42"/>
    </row>
    <row r="15" spans="1:10" x14ac:dyDescent="0.2">
      <c r="A15" s="41"/>
      <c r="B15" s="41"/>
      <c r="C15" s="41"/>
      <c r="D15" s="42"/>
      <c r="E15" s="42"/>
      <c r="F15" s="42"/>
    </row>
    <row r="16" spans="1:10" ht="22.2" customHeight="1" x14ac:dyDescent="0.2">
      <c r="A16" s="41"/>
      <c r="B16" s="41"/>
      <c r="C16" s="41"/>
      <c r="D16" s="42"/>
      <c r="E16" s="42"/>
      <c r="F16" s="42"/>
    </row>
    <row r="17" spans="1:6" x14ac:dyDescent="0.2">
      <c r="A17" s="3"/>
      <c r="B17" s="3"/>
      <c r="C17" s="3"/>
      <c r="D17" s="3"/>
      <c r="E17" s="3"/>
      <c r="F17" s="3"/>
    </row>
    <row r="18" spans="1:6" ht="11.4" customHeight="1" x14ac:dyDescent="0.2">
      <c r="A18" s="41" t="s">
        <v>5</v>
      </c>
      <c r="B18" s="41"/>
      <c r="C18" s="41"/>
      <c r="D18" s="42" t="s">
        <v>7</v>
      </c>
      <c r="E18" s="42"/>
      <c r="F18" s="42"/>
    </row>
    <row r="19" spans="1:6" x14ac:dyDescent="0.2">
      <c r="A19" s="41"/>
      <c r="B19" s="41"/>
      <c r="C19" s="41"/>
      <c r="D19" s="42"/>
      <c r="E19" s="42"/>
      <c r="F19" s="42"/>
    </row>
    <row r="20" spans="1:6" x14ac:dyDescent="0.2">
      <c r="A20" s="41"/>
      <c r="B20" s="41"/>
      <c r="C20" s="41"/>
      <c r="D20" s="42"/>
      <c r="E20" s="42"/>
      <c r="F20" s="42"/>
    </row>
    <row r="21" spans="1:6" x14ac:dyDescent="0.2">
      <c r="A21" s="41"/>
      <c r="B21" s="41"/>
      <c r="C21" s="41"/>
      <c r="D21" s="42"/>
      <c r="E21" s="42"/>
      <c r="F21" s="42"/>
    </row>
    <row r="22" spans="1:6" x14ac:dyDescent="0.2">
      <c r="A22" s="3"/>
      <c r="B22" s="3"/>
      <c r="C22" s="3"/>
      <c r="D22" s="3"/>
      <c r="E22" s="3"/>
      <c r="F22" s="3"/>
    </row>
    <row r="23" spans="1:6" x14ac:dyDescent="0.2">
      <c r="A23" s="41" t="s">
        <v>6</v>
      </c>
      <c r="B23" s="43"/>
      <c r="C23" s="43"/>
      <c r="D23" s="42" t="s">
        <v>8</v>
      </c>
      <c r="E23" s="42"/>
      <c r="F23" s="42"/>
    </row>
    <row r="24" spans="1:6" x14ac:dyDescent="0.2">
      <c r="A24" s="43"/>
      <c r="B24" s="43"/>
      <c r="C24" s="43"/>
      <c r="D24" s="42"/>
      <c r="E24" s="42"/>
      <c r="F24" s="42"/>
    </row>
    <row r="25" spans="1:6" x14ac:dyDescent="0.2">
      <c r="A25" s="43"/>
      <c r="B25" s="43"/>
      <c r="C25" s="43"/>
      <c r="D25" s="42"/>
      <c r="E25" s="42"/>
      <c r="F25" s="42"/>
    </row>
    <row r="26" spans="1:6" x14ac:dyDescent="0.2">
      <c r="A26" s="43"/>
      <c r="B26" s="43"/>
      <c r="C26" s="43"/>
      <c r="D26" s="42"/>
      <c r="E26" s="42"/>
      <c r="F26" s="42"/>
    </row>
    <row r="27" spans="1:6" x14ac:dyDescent="0.2">
      <c r="A27" s="3"/>
      <c r="B27" s="3"/>
      <c r="C27" s="3"/>
      <c r="D27" s="3"/>
      <c r="E27" s="3"/>
      <c r="F27" s="3"/>
    </row>
    <row r="28" spans="1:6" customFormat="1" ht="14.4" x14ac:dyDescent="0.3">
      <c r="A28" s="36" t="s">
        <v>90</v>
      </c>
      <c r="B28" s="37"/>
      <c r="C28" s="37"/>
      <c r="D28" s="38" t="s">
        <v>28</v>
      </c>
      <c r="E28" s="38"/>
      <c r="F28" s="38"/>
    </row>
    <row r="29" spans="1:6" customFormat="1" ht="14.4" x14ac:dyDescent="0.3">
      <c r="A29" s="37"/>
      <c r="B29" s="37"/>
      <c r="C29" s="37"/>
      <c r="D29" s="38"/>
      <c r="E29" s="38"/>
      <c r="F29" s="38"/>
    </row>
    <row r="30" spans="1:6" customFormat="1" ht="14.4" x14ac:dyDescent="0.3">
      <c r="A30" s="37"/>
      <c r="B30" s="37"/>
      <c r="C30" s="37"/>
      <c r="D30" s="38"/>
      <c r="E30" s="38"/>
      <c r="F30" s="38"/>
    </row>
    <row r="31" spans="1:6" customFormat="1" ht="33.6" customHeight="1" x14ac:dyDescent="0.3">
      <c r="A31" s="37"/>
      <c r="B31" s="37"/>
      <c r="C31" s="37"/>
      <c r="D31" s="38"/>
      <c r="E31" s="38"/>
      <c r="F31" s="38"/>
    </row>
    <row r="32" spans="1:6" customFormat="1" ht="14.4" x14ac:dyDescent="0.3">
      <c r="A32" s="15"/>
      <c r="B32" s="15"/>
      <c r="C32" s="15"/>
      <c r="D32" s="15"/>
      <c r="E32" s="15"/>
      <c r="F32" s="15"/>
    </row>
    <row r="33" spans="1:6" customFormat="1" ht="14.4" x14ac:dyDescent="0.3">
      <c r="A33" s="39" t="s">
        <v>91</v>
      </c>
      <c r="B33" s="39"/>
      <c r="C33" s="39"/>
      <c r="D33" s="38" t="s">
        <v>27</v>
      </c>
      <c r="E33" s="38"/>
      <c r="F33" s="38"/>
    </row>
    <row r="34" spans="1:6" customFormat="1" ht="14.4" x14ac:dyDescent="0.3">
      <c r="A34" s="39"/>
      <c r="B34" s="39"/>
      <c r="C34" s="39"/>
      <c r="D34" s="38"/>
      <c r="E34" s="38"/>
      <c r="F34" s="38"/>
    </row>
    <row r="35" spans="1:6" customFormat="1" ht="14.4" x14ac:dyDescent="0.3">
      <c r="A35" s="39"/>
      <c r="B35" s="39"/>
      <c r="C35" s="39"/>
      <c r="D35" s="38"/>
      <c r="E35" s="38"/>
      <c r="F35" s="38"/>
    </row>
    <row r="36" spans="1:6" customFormat="1" ht="14.4" x14ac:dyDescent="0.3">
      <c r="A36" s="39"/>
      <c r="B36" s="39"/>
      <c r="C36" s="39"/>
      <c r="D36" s="38"/>
      <c r="E36" s="38"/>
      <c r="F36" s="38"/>
    </row>
    <row r="37" spans="1:6" customFormat="1" ht="14.4" x14ac:dyDescent="0.3">
      <c r="A37" s="15"/>
      <c r="B37" s="15"/>
      <c r="C37" s="15"/>
      <c r="D37" s="15"/>
      <c r="E37" s="15"/>
      <c r="F37" s="15"/>
    </row>
    <row r="38" spans="1:6" customFormat="1" ht="14.4" x14ac:dyDescent="0.3">
      <c r="A38" s="39" t="s">
        <v>92</v>
      </c>
      <c r="B38" s="39"/>
      <c r="C38" s="39"/>
      <c r="D38" s="40" t="s">
        <v>29</v>
      </c>
      <c r="E38" s="40"/>
      <c r="F38" s="40"/>
    </row>
    <row r="39" spans="1:6" customFormat="1" ht="14.4" x14ac:dyDescent="0.3">
      <c r="A39" s="39"/>
      <c r="B39" s="39"/>
      <c r="C39" s="39"/>
      <c r="D39" s="40"/>
      <c r="E39" s="40"/>
      <c r="F39" s="40"/>
    </row>
    <row r="40" spans="1:6" customFormat="1" ht="14.4" x14ac:dyDescent="0.3">
      <c r="A40" s="39"/>
      <c r="B40" s="39"/>
      <c r="C40" s="39"/>
      <c r="D40" s="40"/>
      <c r="E40" s="40"/>
      <c r="F40" s="40"/>
    </row>
    <row r="41" spans="1:6" customFormat="1" ht="31.2" customHeight="1" x14ac:dyDescent="0.3">
      <c r="A41" s="39"/>
      <c r="B41" s="39"/>
      <c r="C41" s="39"/>
      <c r="D41" s="40"/>
      <c r="E41" s="40"/>
      <c r="F41" s="40"/>
    </row>
    <row r="42" spans="1:6" customFormat="1" ht="13.8" customHeight="1" x14ac:dyDescent="0.3">
      <c r="A42" s="15"/>
      <c r="B42" s="15"/>
      <c r="C42" s="15"/>
      <c r="D42" s="15"/>
      <c r="E42" s="15"/>
      <c r="F42" s="15"/>
    </row>
  </sheetData>
  <mergeCells count="16">
    <mergeCell ref="A18:C21"/>
    <mergeCell ref="D18:F21"/>
    <mergeCell ref="A23:C26"/>
    <mergeCell ref="D23:F26"/>
    <mergeCell ref="A1:F4"/>
    <mergeCell ref="A6:F8"/>
    <mergeCell ref="A10:C11"/>
    <mergeCell ref="D10:F11"/>
    <mergeCell ref="A13:C16"/>
    <mergeCell ref="D13:F16"/>
    <mergeCell ref="A28:C31"/>
    <mergeCell ref="D28:F31"/>
    <mergeCell ref="A33:C36"/>
    <mergeCell ref="D33:F36"/>
    <mergeCell ref="A38:C41"/>
    <mergeCell ref="D38:F4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FCE83-051D-4438-A60F-BB1F57BBC586}">
  <dimension ref="A1:W68"/>
  <sheetViews>
    <sheetView showGridLines="0" topLeftCell="A39" workbookViewId="0">
      <selection activeCell="G79" sqref="G79"/>
    </sheetView>
  </sheetViews>
  <sheetFormatPr baseColWidth="10" defaultRowHeight="11.4" x14ac:dyDescent="0.2"/>
  <cols>
    <col min="1" max="6" width="11.5546875" style="1"/>
    <col min="7" max="7" width="12.21875" style="1" customWidth="1"/>
    <col min="8" max="16384" width="11.5546875" style="1"/>
  </cols>
  <sheetData>
    <row r="1" spans="1:16" x14ac:dyDescent="0.2">
      <c r="A1" s="44" t="s">
        <v>88</v>
      </c>
      <c r="B1" s="44"/>
      <c r="C1" s="44"/>
      <c r="D1" s="44"/>
      <c r="E1" s="44"/>
      <c r="F1" s="44"/>
      <c r="G1" s="80" t="s">
        <v>23</v>
      </c>
      <c r="H1" s="80"/>
      <c r="I1" s="80"/>
      <c r="J1" s="80"/>
      <c r="K1" s="80"/>
      <c r="L1" s="80"/>
      <c r="M1" s="80" t="s">
        <v>98</v>
      </c>
      <c r="N1" s="80"/>
      <c r="O1" s="80"/>
      <c r="P1" s="80"/>
    </row>
    <row r="2" spans="1:16" x14ac:dyDescent="0.2">
      <c r="A2" s="44"/>
      <c r="B2" s="44"/>
      <c r="C2" s="44"/>
      <c r="D2" s="44"/>
      <c r="E2" s="44"/>
      <c r="F2" s="44"/>
      <c r="G2" s="80"/>
      <c r="H2" s="80"/>
      <c r="I2" s="80"/>
      <c r="J2" s="80"/>
      <c r="K2" s="80"/>
      <c r="L2" s="80"/>
      <c r="M2" s="80"/>
      <c r="N2" s="80"/>
      <c r="O2" s="80"/>
      <c r="P2" s="80"/>
    </row>
    <row r="3" spans="1:16" x14ac:dyDescent="0.2">
      <c r="A3" s="44"/>
      <c r="B3" s="44"/>
      <c r="C3" s="44"/>
      <c r="D3" s="44"/>
      <c r="E3" s="44"/>
      <c r="F3" s="44"/>
      <c r="G3" s="80"/>
      <c r="H3" s="80"/>
      <c r="I3" s="80"/>
      <c r="J3" s="80"/>
      <c r="K3" s="80"/>
      <c r="L3" s="80"/>
      <c r="M3" s="80"/>
      <c r="N3" s="80"/>
      <c r="O3" s="80"/>
      <c r="P3" s="80"/>
    </row>
    <row r="4" spans="1:16" x14ac:dyDescent="0.2">
      <c r="A4" s="44"/>
      <c r="B4" s="44"/>
      <c r="C4" s="44"/>
      <c r="D4" s="44"/>
      <c r="E4" s="44"/>
      <c r="F4" s="44"/>
      <c r="G4" s="80"/>
      <c r="H4" s="80"/>
      <c r="I4" s="80"/>
      <c r="J4" s="80"/>
      <c r="K4" s="80"/>
      <c r="L4" s="80"/>
      <c r="M4" s="80"/>
      <c r="N4" s="80"/>
      <c r="O4" s="80"/>
      <c r="P4" s="80"/>
    </row>
    <row r="5" spans="1:16" x14ac:dyDescent="0.2">
      <c r="A5" s="4"/>
      <c r="B5" s="4"/>
      <c r="C5" s="4"/>
      <c r="D5" s="4"/>
      <c r="E5" s="4"/>
      <c r="F5" s="4"/>
      <c r="G5" s="80"/>
      <c r="H5" s="80"/>
      <c r="I5" s="80"/>
      <c r="J5" s="80"/>
      <c r="K5" s="80"/>
      <c r="L5" s="80"/>
      <c r="M5" s="80"/>
      <c r="N5" s="80"/>
      <c r="O5" s="80"/>
      <c r="P5" s="80"/>
    </row>
    <row r="6" spans="1:16" x14ac:dyDescent="0.2">
      <c r="G6" s="80"/>
      <c r="H6" s="80"/>
      <c r="I6" s="80"/>
      <c r="J6" s="80"/>
      <c r="K6" s="80"/>
      <c r="L6" s="80"/>
      <c r="M6" s="80"/>
      <c r="N6" s="80"/>
      <c r="O6" s="80"/>
      <c r="P6" s="80"/>
    </row>
    <row r="7" spans="1:16" ht="12.6" customHeight="1" x14ac:dyDescent="0.2">
      <c r="G7" s="80"/>
      <c r="H7" s="80"/>
      <c r="I7" s="80"/>
      <c r="J7" s="80"/>
      <c r="K7" s="80"/>
      <c r="L7" s="80"/>
      <c r="M7" s="80"/>
      <c r="N7" s="80"/>
      <c r="O7" s="80"/>
      <c r="P7" s="80"/>
    </row>
    <row r="8" spans="1:16" x14ac:dyDescent="0.2">
      <c r="A8" s="5"/>
      <c r="B8" s="5"/>
      <c r="C8" s="5"/>
      <c r="D8" s="5"/>
      <c r="E8" s="5"/>
      <c r="F8" s="5"/>
      <c r="G8" s="5"/>
      <c r="H8" s="5"/>
      <c r="I8" s="5"/>
      <c r="J8" s="5"/>
      <c r="K8" s="5"/>
      <c r="L8" s="5"/>
      <c r="M8" s="5"/>
      <c r="N8" s="5"/>
      <c r="O8" s="5"/>
      <c r="P8" s="5"/>
    </row>
    <row r="9" spans="1:16" x14ac:dyDescent="0.2">
      <c r="A9" s="61" t="s">
        <v>14</v>
      </c>
      <c r="B9" s="51"/>
      <c r="C9" s="51"/>
      <c r="D9" s="59" t="s">
        <v>22</v>
      </c>
      <c r="E9" s="59"/>
      <c r="F9" s="61" t="s">
        <v>9</v>
      </c>
      <c r="G9" s="51"/>
      <c r="H9" s="61" t="s">
        <v>11</v>
      </c>
      <c r="I9" s="51"/>
      <c r="J9" s="59" t="s">
        <v>24</v>
      </c>
      <c r="K9" s="56"/>
      <c r="L9" s="61" t="s">
        <v>10</v>
      </c>
      <c r="M9" s="61"/>
    </row>
    <row r="10" spans="1:16" x14ac:dyDescent="0.2">
      <c r="A10" s="51"/>
      <c r="B10" s="51"/>
      <c r="C10" s="51"/>
      <c r="D10" s="59"/>
      <c r="E10" s="59"/>
      <c r="F10" s="51"/>
      <c r="G10" s="51"/>
      <c r="H10" s="51"/>
      <c r="I10" s="51"/>
      <c r="J10" s="56"/>
      <c r="K10" s="56"/>
      <c r="L10" s="61"/>
      <c r="M10" s="61"/>
    </row>
    <row r="11" spans="1:16" x14ac:dyDescent="0.2">
      <c r="A11" s="61" t="s">
        <v>13</v>
      </c>
      <c r="B11" s="51"/>
      <c r="C11" s="51"/>
      <c r="D11" s="51">
        <v>1511781</v>
      </c>
      <c r="E11" s="51"/>
      <c r="F11" s="60" t="s">
        <v>16</v>
      </c>
      <c r="G11" s="60"/>
      <c r="H11" s="74">
        <v>0</v>
      </c>
      <c r="I11" s="74"/>
      <c r="J11" s="75">
        <f>SUM(D11*H11)</f>
        <v>0</v>
      </c>
      <c r="K11" s="76"/>
      <c r="L11" s="79" t="s">
        <v>12</v>
      </c>
      <c r="M11" s="70"/>
    </row>
    <row r="12" spans="1:16" ht="25.2" customHeight="1" x14ac:dyDescent="0.2">
      <c r="A12" s="51"/>
      <c r="B12" s="51"/>
      <c r="C12" s="51"/>
      <c r="D12" s="51"/>
      <c r="E12" s="51"/>
      <c r="F12" s="60"/>
      <c r="G12" s="60"/>
      <c r="H12" s="74"/>
      <c r="I12" s="74"/>
      <c r="J12" s="77"/>
      <c r="K12" s="78"/>
      <c r="L12" s="79"/>
      <c r="M12" s="70"/>
    </row>
    <row r="13" spans="1:16" x14ac:dyDescent="0.2">
      <c r="A13" s="51"/>
      <c r="B13" s="51"/>
      <c r="C13" s="51"/>
      <c r="D13" s="51"/>
      <c r="E13" s="51"/>
      <c r="F13" s="5"/>
      <c r="G13" s="5"/>
      <c r="H13" s="5"/>
      <c r="I13" s="5"/>
      <c r="J13" s="5"/>
      <c r="K13" s="5"/>
      <c r="L13" s="5"/>
      <c r="M13" s="5"/>
    </row>
    <row r="14" spans="1:16" x14ac:dyDescent="0.2">
      <c r="A14" s="61" t="s">
        <v>15</v>
      </c>
      <c r="B14" s="61"/>
      <c r="C14" s="61"/>
      <c r="D14" s="51">
        <v>220253</v>
      </c>
      <c r="E14" s="51"/>
      <c r="F14" s="56" t="s">
        <v>16</v>
      </c>
      <c r="G14" s="56"/>
      <c r="H14" s="74">
        <v>0</v>
      </c>
      <c r="I14" s="74"/>
      <c r="J14" s="69">
        <f>SUM(D14*H14)</f>
        <v>0</v>
      </c>
      <c r="K14" s="69"/>
      <c r="L14" s="70" t="s">
        <v>12</v>
      </c>
      <c r="M14" s="70"/>
    </row>
    <row r="15" spans="1:16" x14ac:dyDescent="0.2">
      <c r="A15" s="61"/>
      <c r="B15" s="61"/>
      <c r="C15" s="61"/>
      <c r="D15" s="51"/>
      <c r="E15" s="51"/>
      <c r="F15" s="56"/>
      <c r="G15" s="56"/>
      <c r="H15" s="74"/>
      <c r="I15" s="74"/>
      <c r="J15" s="69"/>
      <c r="K15" s="69"/>
      <c r="L15" s="70"/>
      <c r="M15" s="70"/>
    </row>
    <row r="16" spans="1:16" x14ac:dyDescent="0.2">
      <c r="A16" s="61"/>
      <c r="B16" s="61"/>
      <c r="C16" s="61"/>
      <c r="D16" s="51"/>
      <c r="E16" s="51"/>
      <c r="F16" s="56"/>
      <c r="G16" s="56"/>
      <c r="H16" s="74"/>
      <c r="I16" s="74"/>
      <c r="J16" s="69"/>
      <c r="K16" s="69"/>
      <c r="L16" s="70"/>
      <c r="M16" s="70"/>
    </row>
    <row r="17" spans="1:13" x14ac:dyDescent="0.2">
      <c r="A17" s="61"/>
      <c r="B17" s="61"/>
      <c r="C17" s="61"/>
      <c r="D17" s="51"/>
      <c r="E17" s="51"/>
      <c r="F17" s="56"/>
      <c r="G17" s="56"/>
      <c r="H17" s="74"/>
      <c r="I17" s="74"/>
      <c r="J17" s="69"/>
      <c r="K17" s="69"/>
      <c r="L17" s="70"/>
      <c r="M17" s="70"/>
    </row>
    <row r="18" spans="1:13" x14ac:dyDescent="0.2">
      <c r="A18" s="61"/>
      <c r="B18" s="61"/>
      <c r="C18" s="61"/>
      <c r="D18" s="51"/>
      <c r="E18" s="51"/>
      <c r="F18" s="5"/>
      <c r="G18" s="5"/>
      <c r="H18" s="5"/>
      <c r="I18" s="5"/>
      <c r="J18" s="5"/>
      <c r="K18" s="5"/>
      <c r="L18" s="5"/>
      <c r="M18" s="5"/>
    </row>
    <row r="19" spans="1:13" x14ac:dyDescent="0.2">
      <c r="A19" s="61" t="s">
        <v>17</v>
      </c>
      <c r="B19" s="61"/>
      <c r="C19" s="61"/>
      <c r="D19" s="51">
        <v>147971</v>
      </c>
      <c r="E19" s="51"/>
      <c r="F19" s="56" t="s">
        <v>16</v>
      </c>
      <c r="G19" s="56"/>
      <c r="H19" s="74">
        <v>0</v>
      </c>
      <c r="I19" s="74"/>
      <c r="J19" s="69">
        <f>SUM(D19*H19)</f>
        <v>0</v>
      </c>
      <c r="K19" s="69"/>
      <c r="L19" s="70" t="s">
        <v>12</v>
      </c>
      <c r="M19" s="70"/>
    </row>
    <row r="20" spans="1:13" x14ac:dyDescent="0.2">
      <c r="A20" s="61"/>
      <c r="B20" s="61"/>
      <c r="C20" s="61"/>
      <c r="D20" s="51"/>
      <c r="E20" s="51"/>
      <c r="F20" s="56"/>
      <c r="G20" s="56"/>
      <c r="H20" s="74"/>
      <c r="I20" s="74"/>
      <c r="J20" s="69"/>
      <c r="K20" s="69"/>
      <c r="L20" s="70"/>
      <c r="M20" s="70"/>
    </row>
    <row r="21" spans="1:13" x14ac:dyDescent="0.2">
      <c r="A21" s="61"/>
      <c r="B21" s="61"/>
      <c r="C21" s="61"/>
      <c r="D21" s="51"/>
      <c r="E21" s="51"/>
      <c r="F21" s="56"/>
      <c r="G21" s="56"/>
      <c r="H21" s="74"/>
      <c r="I21" s="74"/>
      <c r="J21" s="69"/>
      <c r="K21" s="69"/>
      <c r="L21" s="70"/>
      <c r="M21" s="70"/>
    </row>
    <row r="22" spans="1:13" x14ac:dyDescent="0.2">
      <c r="A22" s="61"/>
      <c r="B22" s="61"/>
      <c r="C22" s="61"/>
      <c r="D22" s="51"/>
      <c r="E22" s="51"/>
      <c r="F22" s="56"/>
      <c r="G22" s="56"/>
      <c r="H22" s="74"/>
      <c r="I22" s="74"/>
      <c r="J22" s="69"/>
      <c r="K22" s="69"/>
      <c r="L22" s="70"/>
      <c r="M22" s="70"/>
    </row>
    <row r="23" spans="1:13" x14ac:dyDescent="0.2">
      <c r="A23" s="6"/>
      <c r="B23" s="6"/>
      <c r="C23" s="6"/>
      <c r="D23" s="7"/>
      <c r="E23" s="7"/>
      <c r="F23" s="9"/>
      <c r="G23" s="9"/>
      <c r="H23" s="10"/>
      <c r="I23" s="10"/>
      <c r="J23" s="10"/>
      <c r="K23" s="10"/>
      <c r="L23" s="8"/>
      <c r="M23" s="8"/>
    </row>
    <row r="24" spans="1:13" ht="21.6" customHeight="1" x14ac:dyDescent="0.2">
      <c r="A24" s="6"/>
      <c r="B24" s="6"/>
      <c r="C24" s="6"/>
      <c r="D24" s="7"/>
      <c r="E24" s="7"/>
      <c r="F24" s="9"/>
      <c r="G24" s="9"/>
      <c r="H24" s="68" t="s">
        <v>20</v>
      </c>
      <c r="I24" s="68"/>
      <c r="J24" s="68" t="s">
        <v>24</v>
      </c>
      <c r="K24" s="68"/>
      <c r="L24" s="8"/>
      <c r="M24" s="8"/>
    </row>
    <row r="25" spans="1:13" x14ac:dyDescent="0.2">
      <c r="A25" s="5"/>
      <c r="B25" s="5"/>
      <c r="C25" s="5"/>
      <c r="D25" s="5"/>
      <c r="E25" s="5"/>
      <c r="F25" s="5"/>
      <c r="G25" s="5"/>
      <c r="H25" s="5"/>
      <c r="I25" s="5"/>
      <c r="J25" s="5"/>
      <c r="K25" s="5"/>
      <c r="L25" s="5"/>
      <c r="M25" s="5"/>
    </row>
    <row r="26" spans="1:13" x14ac:dyDescent="0.2">
      <c r="A26" s="61" t="s">
        <v>78</v>
      </c>
      <c r="B26" s="61"/>
      <c r="C26" s="61"/>
      <c r="D26" s="51">
        <f>SUM(D11+D14+D19+F42+F45+F48+F51+L42+L45+L48+L51+R42+R45+R48+R51)</f>
        <v>1887494</v>
      </c>
      <c r="E26" s="51"/>
      <c r="F26" s="51" t="s">
        <v>19</v>
      </c>
      <c r="G26" s="51"/>
      <c r="H26" s="74">
        <v>0</v>
      </c>
      <c r="I26" s="74"/>
      <c r="J26" s="69">
        <f>SUM(D26*H26)</f>
        <v>0</v>
      </c>
      <c r="K26" s="69"/>
      <c r="L26" s="70" t="s">
        <v>21</v>
      </c>
      <c r="M26" s="70"/>
    </row>
    <row r="27" spans="1:13" x14ac:dyDescent="0.2">
      <c r="A27" s="61"/>
      <c r="B27" s="61"/>
      <c r="C27" s="61"/>
      <c r="D27" s="51"/>
      <c r="E27" s="51"/>
      <c r="F27" s="51"/>
      <c r="G27" s="51"/>
      <c r="H27" s="74"/>
      <c r="I27" s="74"/>
      <c r="J27" s="69"/>
      <c r="K27" s="69"/>
      <c r="L27" s="70"/>
      <c r="M27" s="70"/>
    </row>
    <row r="28" spans="1:13" x14ac:dyDescent="0.2">
      <c r="A28" s="61"/>
      <c r="B28" s="61"/>
      <c r="C28" s="61"/>
      <c r="D28" s="51"/>
      <c r="E28" s="51"/>
      <c r="F28" s="51"/>
      <c r="G28" s="51"/>
      <c r="H28" s="74"/>
      <c r="I28" s="74"/>
      <c r="J28" s="69"/>
      <c r="K28" s="69"/>
      <c r="L28" s="70"/>
      <c r="M28" s="70"/>
    </row>
    <row r="29" spans="1:13" x14ac:dyDescent="0.2">
      <c r="A29" s="5"/>
      <c r="B29" s="5"/>
      <c r="C29" s="5"/>
      <c r="D29" s="5"/>
      <c r="E29" s="5"/>
      <c r="F29" s="5"/>
      <c r="G29" s="5"/>
      <c r="H29" s="5"/>
      <c r="I29" s="5"/>
      <c r="J29" s="5"/>
      <c r="K29" s="5"/>
      <c r="L29" s="5"/>
      <c r="M29" s="5"/>
    </row>
    <row r="30" spans="1:13" ht="12" thickBot="1" x14ac:dyDescent="0.25">
      <c r="H30" s="56"/>
      <c r="I30" s="56"/>
      <c r="J30" s="71"/>
      <c r="K30" s="71"/>
    </row>
    <row r="31" spans="1:13" x14ac:dyDescent="0.2">
      <c r="H31" s="56" t="s">
        <v>99</v>
      </c>
      <c r="I31" s="56"/>
      <c r="J31" s="45">
        <f>SUM(J11+J14+J19+J26)</f>
        <v>0</v>
      </c>
      <c r="K31" s="63"/>
      <c r="L31" s="72"/>
      <c r="M31" s="73"/>
    </row>
    <row r="32" spans="1:13" x14ac:dyDescent="0.2">
      <c r="H32" s="56"/>
      <c r="I32" s="56"/>
      <c r="J32" s="64"/>
      <c r="K32" s="65"/>
      <c r="L32" s="72"/>
      <c r="M32" s="73"/>
    </row>
    <row r="33" spans="1:23" x14ac:dyDescent="0.2">
      <c r="H33" s="56"/>
      <c r="I33" s="56"/>
      <c r="J33" s="64"/>
      <c r="K33" s="65"/>
      <c r="L33" s="72"/>
      <c r="M33" s="73"/>
    </row>
    <row r="34" spans="1:23" ht="12" thickBot="1" x14ac:dyDescent="0.25">
      <c r="H34" s="56"/>
      <c r="I34" s="56"/>
      <c r="J34" s="66"/>
      <c r="K34" s="67"/>
      <c r="L34" s="72"/>
      <c r="M34" s="73"/>
    </row>
    <row r="35" spans="1:23" x14ac:dyDescent="0.2">
      <c r="A35" s="5"/>
      <c r="B35" s="5"/>
      <c r="C35" s="5"/>
      <c r="D35" s="5"/>
      <c r="E35" s="5"/>
      <c r="F35" s="5"/>
      <c r="G35" s="5"/>
      <c r="H35" s="5"/>
      <c r="I35" s="5"/>
      <c r="J35" s="5"/>
      <c r="K35" s="5"/>
      <c r="L35" s="5"/>
      <c r="M35" s="5"/>
      <c r="N35" s="5"/>
      <c r="O35" s="5"/>
      <c r="P35" s="5"/>
      <c r="Q35" s="5"/>
      <c r="R35" s="5"/>
      <c r="S35" s="5"/>
      <c r="T35" s="5"/>
      <c r="U35" s="5"/>
      <c r="V35" s="61" t="s">
        <v>10</v>
      </c>
      <c r="W35" s="61"/>
    </row>
    <row r="36" spans="1:23" x14ac:dyDescent="0.2">
      <c r="D36" s="59" t="s">
        <v>32</v>
      </c>
      <c r="E36" s="59"/>
      <c r="F36" s="61" t="s">
        <v>31</v>
      </c>
      <c r="G36" s="61"/>
      <c r="H36" s="51"/>
      <c r="I36" s="51"/>
      <c r="J36" s="59" t="s">
        <v>34</v>
      </c>
      <c r="K36" s="59"/>
      <c r="L36" s="61" t="s">
        <v>31</v>
      </c>
      <c r="M36" s="61"/>
      <c r="N36" s="21"/>
      <c r="O36" s="21"/>
      <c r="P36" s="59" t="s">
        <v>35</v>
      </c>
      <c r="Q36" s="59"/>
      <c r="R36" s="61" t="s">
        <v>31</v>
      </c>
      <c r="S36" s="61"/>
      <c r="T36" s="51"/>
      <c r="U36" s="51"/>
      <c r="V36" s="61"/>
      <c r="W36" s="61"/>
    </row>
    <row r="37" spans="1:23" ht="21.6" customHeight="1" x14ac:dyDescent="0.2">
      <c r="D37" s="59"/>
      <c r="E37" s="59"/>
      <c r="F37" s="61"/>
      <c r="G37" s="61"/>
      <c r="H37" s="51"/>
      <c r="I37" s="51"/>
      <c r="J37" s="59"/>
      <c r="K37" s="59"/>
      <c r="L37" s="61"/>
      <c r="M37" s="61"/>
      <c r="N37" s="21"/>
      <c r="O37" s="21"/>
      <c r="P37" s="59"/>
      <c r="Q37" s="59"/>
      <c r="R37" s="61"/>
      <c r="S37" s="61"/>
      <c r="T37" s="51"/>
      <c r="U37" s="51"/>
      <c r="V37" s="61"/>
      <c r="W37" s="61"/>
    </row>
    <row r="38" spans="1:23" x14ac:dyDescent="0.2">
      <c r="D38" s="59"/>
      <c r="E38" s="59"/>
      <c r="F38" s="5"/>
      <c r="G38" s="5"/>
      <c r="H38" s="5"/>
      <c r="I38" s="5"/>
      <c r="J38" s="5"/>
      <c r="K38" s="5"/>
      <c r="L38" s="5"/>
      <c r="M38" s="5"/>
      <c r="N38" s="21"/>
      <c r="O38" s="21"/>
      <c r="P38" s="5"/>
      <c r="Q38" s="5"/>
      <c r="R38" s="5"/>
      <c r="S38" s="5"/>
      <c r="T38" s="5"/>
      <c r="U38" s="5"/>
      <c r="V38" s="60" t="s">
        <v>77</v>
      </c>
      <c r="W38" s="60"/>
    </row>
    <row r="39" spans="1:23" ht="11.4" customHeight="1" x14ac:dyDescent="0.2">
      <c r="A39" s="61" t="s">
        <v>14</v>
      </c>
      <c r="B39" s="51"/>
      <c r="C39" s="51"/>
      <c r="D39" s="62" t="s">
        <v>76</v>
      </c>
      <c r="E39" s="62"/>
      <c r="F39" s="5"/>
      <c r="G39" s="5"/>
      <c r="H39" s="59" t="s">
        <v>33</v>
      </c>
      <c r="I39" s="59"/>
      <c r="J39" s="62" t="s">
        <v>76</v>
      </c>
      <c r="K39" s="62"/>
      <c r="L39" s="5"/>
      <c r="M39" s="5"/>
      <c r="N39" s="59" t="s">
        <v>33</v>
      </c>
      <c r="O39" s="59"/>
      <c r="P39" s="62" t="s">
        <v>76</v>
      </c>
      <c r="Q39" s="62"/>
      <c r="R39" s="5"/>
      <c r="S39" s="5"/>
      <c r="T39" s="59" t="s">
        <v>33</v>
      </c>
      <c r="U39" s="59"/>
      <c r="V39" s="60"/>
      <c r="W39" s="60"/>
    </row>
    <row r="40" spans="1:23" ht="49.8" customHeight="1" x14ac:dyDescent="0.2">
      <c r="A40" s="61"/>
      <c r="B40" s="51"/>
      <c r="C40" s="51"/>
      <c r="D40" s="62"/>
      <c r="E40" s="62"/>
      <c r="F40" s="5"/>
      <c r="G40" s="5"/>
      <c r="H40" s="59"/>
      <c r="I40" s="59"/>
      <c r="J40" s="62"/>
      <c r="K40" s="62"/>
      <c r="L40" s="5"/>
      <c r="M40" s="5"/>
      <c r="N40" s="59"/>
      <c r="O40" s="59"/>
      <c r="P40" s="62"/>
      <c r="Q40" s="62"/>
      <c r="R40" s="5"/>
      <c r="S40" s="5"/>
      <c r="T40" s="59"/>
      <c r="U40" s="59"/>
      <c r="V40" s="60"/>
      <c r="W40" s="60"/>
    </row>
    <row r="41" spans="1:23" ht="15" customHeight="1" x14ac:dyDescent="0.2">
      <c r="A41" s="51"/>
      <c r="B41" s="51"/>
      <c r="C41" s="51"/>
      <c r="D41" s="19"/>
      <c r="E41" s="19"/>
      <c r="F41" s="5"/>
      <c r="G41" s="5"/>
      <c r="H41" s="5"/>
      <c r="I41" s="5"/>
      <c r="J41" s="5"/>
      <c r="K41" s="5"/>
      <c r="L41" s="5"/>
      <c r="M41" s="5"/>
      <c r="N41" s="5"/>
      <c r="O41" s="5"/>
      <c r="P41" s="5"/>
      <c r="Q41" s="5"/>
      <c r="R41" s="5"/>
      <c r="S41" s="5"/>
      <c r="T41" s="5"/>
      <c r="U41" s="5"/>
    </row>
    <row r="42" spans="1:23" x14ac:dyDescent="0.2">
      <c r="A42" s="30" t="s">
        <v>13</v>
      </c>
      <c r="B42" s="31"/>
      <c r="C42" s="31"/>
      <c r="D42" s="58">
        <v>0</v>
      </c>
      <c r="E42" s="58"/>
      <c r="F42" s="51">
        <v>150</v>
      </c>
      <c r="G42" s="51"/>
      <c r="H42" s="57">
        <f>SUM(D42*F42)</f>
        <v>0</v>
      </c>
      <c r="I42" s="57"/>
      <c r="J42" s="58"/>
      <c r="K42" s="58"/>
      <c r="L42" s="51">
        <v>1900</v>
      </c>
      <c r="M42" s="51"/>
      <c r="N42" s="57">
        <f>SUM(J42*L42)</f>
        <v>0</v>
      </c>
      <c r="O42" s="57"/>
      <c r="P42" s="58"/>
      <c r="Q42" s="58"/>
      <c r="R42" s="51">
        <v>110</v>
      </c>
      <c r="S42" s="51"/>
      <c r="T42" s="57">
        <f>SUM(P42*R42)</f>
        <v>0</v>
      </c>
      <c r="U42" s="57"/>
    </row>
    <row r="43" spans="1:23" x14ac:dyDescent="0.2">
      <c r="A43" s="31"/>
      <c r="B43" s="31"/>
      <c r="C43" s="31"/>
      <c r="D43" s="58"/>
      <c r="E43" s="58"/>
      <c r="F43" s="51"/>
      <c r="G43" s="51"/>
      <c r="H43" s="57"/>
      <c r="I43" s="57"/>
      <c r="J43" s="58"/>
      <c r="K43" s="58"/>
      <c r="L43" s="51"/>
      <c r="M43" s="51"/>
      <c r="N43" s="57"/>
      <c r="O43" s="57"/>
      <c r="P43" s="58"/>
      <c r="Q43" s="58"/>
      <c r="R43" s="51"/>
      <c r="S43" s="51"/>
      <c r="T43" s="57"/>
      <c r="U43" s="57"/>
    </row>
    <row r="44" spans="1:23" x14ac:dyDescent="0.2">
      <c r="A44" s="31"/>
      <c r="B44" s="31"/>
      <c r="C44" s="31"/>
      <c r="D44" s="18"/>
      <c r="E44" s="18"/>
      <c r="F44" s="5"/>
      <c r="G44" s="5"/>
      <c r="H44" s="5"/>
      <c r="I44" s="5"/>
      <c r="J44" s="20"/>
      <c r="K44" s="20"/>
      <c r="L44" s="5"/>
      <c r="M44" s="5"/>
      <c r="N44" s="5"/>
      <c r="O44" s="5"/>
      <c r="P44" s="5"/>
      <c r="Q44" s="5"/>
      <c r="R44" s="5"/>
      <c r="S44" s="5"/>
      <c r="T44" s="5"/>
      <c r="U44" s="5"/>
    </row>
    <row r="45" spans="1:23" x14ac:dyDescent="0.2">
      <c r="A45" s="30" t="s">
        <v>15</v>
      </c>
      <c r="B45" s="30"/>
      <c r="C45" s="30"/>
      <c r="D45" s="58"/>
      <c r="E45" s="58"/>
      <c r="F45" s="51">
        <v>160</v>
      </c>
      <c r="G45" s="51"/>
      <c r="H45" s="57">
        <f>SUM(D45*F45)</f>
        <v>0</v>
      </c>
      <c r="I45" s="57"/>
      <c r="J45" s="58"/>
      <c r="K45" s="58"/>
      <c r="L45" s="51">
        <v>15</v>
      </c>
      <c r="M45" s="51"/>
      <c r="N45" s="57">
        <f>SUM(J45*L45)</f>
        <v>0</v>
      </c>
      <c r="O45" s="57"/>
      <c r="P45" s="58"/>
      <c r="Q45" s="58"/>
      <c r="R45" s="51">
        <v>36</v>
      </c>
      <c r="S45" s="51"/>
      <c r="T45" s="57">
        <f>SUM(P45*R45)</f>
        <v>0</v>
      </c>
      <c r="U45" s="57"/>
    </row>
    <row r="46" spans="1:23" x14ac:dyDescent="0.2">
      <c r="A46" s="30"/>
      <c r="B46" s="30"/>
      <c r="C46" s="30"/>
      <c r="D46" s="58"/>
      <c r="E46" s="58"/>
      <c r="F46" s="51"/>
      <c r="G46" s="51"/>
      <c r="H46" s="57"/>
      <c r="I46" s="57"/>
      <c r="J46" s="58"/>
      <c r="K46" s="58"/>
      <c r="L46" s="51"/>
      <c r="M46" s="51"/>
      <c r="N46" s="57"/>
      <c r="O46" s="57"/>
      <c r="P46" s="58"/>
      <c r="Q46" s="58"/>
      <c r="R46" s="51"/>
      <c r="S46" s="51"/>
      <c r="T46" s="57"/>
      <c r="U46" s="57"/>
    </row>
    <row r="47" spans="1:23" x14ac:dyDescent="0.2">
      <c r="A47" s="30"/>
      <c r="B47" s="30"/>
      <c r="C47" s="30"/>
      <c r="D47" s="18"/>
      <c r="E47" s="18"/>
      <c r="F47" s="5"/>
      <c r="G47" s="5"/>
      <c r="H47" s="5"/>
      <c r="I47" s="5"/>
      <c r="J47" s="20"/>
      <c r="K47" s="20"/>
      <c r="L47" s="5"/>
      <c r="M47" s="5"/>
      <c r="N47" s="5"/>
      <c r="O47" s="5"/>
      <c r="P47" s="5"/>
      <c r="Q47" s="5"/>
      <c r="R47" s="5"/>
      <c r="S47" s="5"/>
      <c r="T47" s="5"/>
      <c r="U47" s="5"/>
    </row>
    <row r="48" spans="1:23" x14ac:dyDescent="0.2">
      <c r="A48" s="30" t="s">
        <v>17</v>
      </c>
      <c r="B48" s="30"/>
      <c r="C48" s="30"/>
      <c r="D48" s="58"/>
      <c r="E48" s="58"/>
      <c r="F48" s="51">
        <v>2475</v>
      </c>
      <c r="G48" s="51"/>
      <c r="H48" s="57">
        <f>SUM(D48*F48)</f>
        <v>0</v>
      </c>
      <c r="I48" s="57"/>
      <c r="J48" s="58"/>
      <c r="K48" s="58"/>
      <c r="L48" s="51">
        <v>1900</v>
      </c>
      <c r="M48" s="51"/>
      <c r="N48" s="57">
        <f>SUM(J48*L48)</f>
        <v>0</v>
      </c>
      <c r="O48" s="57"/>
      <c r="P48" s="58"/>
      <c r="Q48" s="58"/>
      <c r="R48" s="51">
        <v>620</v>
      </c>
      <c r="S48" s="51"/>
      <c r="T48" s="57">
        <f>SUM(P48*R48)</f>
        <v>0</v>
      </c>
      <c r="U48" s="57"/>
    </row>
    <row r="49" spans="1:23" x14ac:dyDescent="0.2">
      <c r="A49" s="30"/>
      <c r="B49" s="30"/>
      <c r="C49" s="30"/>
      <c r="D49" s="58"/>
      <c r="E49" s="58"/>
      <c r="F49" s="51"/>
      <c r="G49" s="51"/>
      <c r="H49" s="57"/>
      <c r="I49" s="57"/>
      <c r="J49" s="58"/>
      <c r="K49" s="58"/>
      <c r="L49" s="51"/>
      <c r="M49" s="51"/>
      <c r="N49" s="57"/>
      <c r="O49" s="57"/>
      <c r="P49" s="58"/>
      <c r="Q49" s="58"/>
      <c r="R49" s="51"/>
      <c r="S49" s="51"/>
      <c r="T49" s="57"/>
      <c r="U49" s="57"/>
    </row>
    <row r="50" spans="1:23" x14ac:dyDescent="0.2">
      <c r="A50" s="30"/>
      <c r="B50" s="30"/>
      <c r="C50" s="30"/>
      <c r="D50" s="18"/>
      <c r="E50" s="18"/>
      <c r="F50" s="5"/>
      <c r="G50" s="5"/>
      <c r="H50" s="5"/>
      <c r="I50" s="5"/>
      <c r="J50" s="5"/>
      <c r="K50" s="5"/>
      <c r="L50" s="5"/>
      <c r="M50" s="5"/>
      <c r="N50" s="5"/>
      <c r="O50" s="5"/>
      <c r="P50" s="5"/>
      <c r="Q50" s="5"/>
      <c r="R50" s="5"/>
      <c r="S50" s="5"/>
      <c r="T50" s="5"/>
      <c r="U50" s="5"/>
    </row>
    <row r="51" spans="1:23" x14ac:dyDescent="0.2">
      <c r="A51" s="30" t="s">
        <v>30</v>
      </c>
      <c r="B51" s="30"/>
      <c r="C51" s="30"/>
      <c r="D51" s="58"/>
      <c r="E51" s="58"/>
      <c r="F51" s="51">
        <v>100</v>
      </c>
      <c r="G51" s="51"/>
      <c r="H51" s="57">
        <f>SUM(D51*F51)</f>
        <v>0</v>
      </c>
      <c r="I51" s="57"/>
      <c r="J51" s="58"/>
      <c r="K51" s="58"/>
      <c r="L51" s="51">
        <v>12</v>
      </c>
      <c r="M51" s="51"/>
      <c r="N51" s="57">
        <f>SUM(J51*L51)</f>
        <v>0</v>
      </c>
      <c r="O51" s="57"/>
      <c r="P51" s="58"/>
      <c r="Q51" s="58"/>
      <c r="R51" s="51">
        <v>11</v>
      </c>
      <c r="S51" s="51"/>
      <c r="T51" s="57">
        <f>SUM(P51*R51)</f>
        <v>0</v>
      </c>
      <c r="U51" s="57"/>
    </row>
    <row r="52" spans="1:23" x14ac:dyDescent="0.2">
      <c r="A52" s="30"/>
      <c r="B52" s="30"/>
      <c r="C52" s="30"/>
      <c r="D52" s="58"/>
      <c r="E52" s="58"/>
      <c r="F52" s="51"/>
      <c r="G52" s="51"/>
      <c r="H52" s="57"/>
      <c r="I52" s="57"/>
      <c r="J52" s="58"/>
      <c r="K52" s="58"/>
      <c r="L52" s="51"/>
      <c r="M52" s="51"/>
      <c r="N52" s="57"/>
      <c r="O52" s="57"/>
      <c r="P52" s="58"/>
      <c r="Q52" s="58"/>
      <c r="R52" s="51"/>
      <c r="S52" s="51"/>
      <c r="T52" s="57"/>
      <c r="U52" s="57"/>
    </row>
    <row r="53" spans="1:23" ht="12" thickBot="1" x14ac:dyDescent="0.25">
      <c r="A53" s="30"/>
      <c r="B53" s="30"/>
      <c r="C53" s="30"/>
      <c r="D53" s="18"/>
      <c r="E53" s="18"/>
      <c r="F53" s="5"/>
      <c r="G53" s="5"/>
      <c r="H53" s="5"/>
      <c r="I53" s="5"/>
      <c r="J53" s="20"/>
      <c r="K53" s="20"/>
      <c r="L53" s="5"/>
      <c r="M53" s="5"/>
      <c r="N53" s="5"/>
      <c r="O53" s="5"/>
      <c r="P53" s="5"/>
      <c r="Q53" s="5"/>
      <c r="R53" s="5"/>
      <c r="S53" s="5"/>
      <c r="T53" s="5"/>
      <c r="U53" s="5"/>
    </row>
    <row r="54" spans="1:23" x14ac:dyDescent="0.2">
      <c r="F54" s="56" t="s">
        <v>100</v>
      </c>
      <c r="G54" s="56"/>
      <c r="H54" s="45">
        <f>SUM(H42+H45+H48+H51)</f>
        <v>0</v>
      </c>
      <c r="I54" s="46"/>
      <c r="L54" s="56" t="s">
        <v>99</v>
      </c>
      <c r="M54" s="56"/>
      <c r="N54" s="45">
        <f>SUM(N42+N45+N48+N51)</f>
        <v>0</v>
      </c>
      <c r="O54" s="46"/>
      <c r="R54" s="56" t="s">
        <v>99</v>
      </c>
      <c r="S54" s="56"/>
      <c r="T54" s="45">
        <f>SUM(T42+T45+T48+T51)</f>
        <v>0</v>
      </c>
      <c r="U54" s="46"/>
    </row>
    <row r="55" spans="1:23" x14ac:dyDescent="0.2">
      <c r="F55" s="56"/>
      <c r="G55" s="56"/>
      <c r="H55" s="47"/>
      <c r="I55" s="48"/>
      <c r="L55" s="56"/>
      <c r="M55" s="56"/>
      <c r="N55" s="47"/>
      <c r="O55" s="48"/>
      <c r="R55" s="56"/>
      <c r="S55" s="56"/>
      <c r="T55" s="47"/>
      <c r="U55" s="48"/>
    </row>
    <row r="56" spans="1:23" x14ac:dyDescent="0.2">
      <c r="F56" s="56"/>
      <c r="G56" s="56"/>
      <c r="H56" s="47"/>
      <c r="I56" s="48"/>
      <c r="L56" s="56"/>
      <c r="M56" s="56"/>
      <c r="N56" s="47"/>
      <c r="O56" s="48"/>
      <c r="R56" s="56"/>
      <c r="S56" s="56"/>
      <c r="T56" s="47"/>
      <c r="U56" s="48"/>
    </row>
    <row r="57" spans="1:23" ht="12" thickBot="1" x14ac:dyDescent="0.25">
      <c r="F57" s="56"/>
      <c r="G57" s="56"/>
      <c r="H57" s="49"/>
      <c r="I57" s="50"/>
      <c r="L57" s="56"/>
      <c r="M57" s="56"/>
      <c r="N57" s="49"/>
      <c r="O57" s="50"/>
      <c r="R57" s="56"/>
      <c r="S57" s="56"/>
      <c r="T57" s="49"/>
      <c r="U57" s="50"/>
    </row>
    <row r="58" spans="1:23" ht="12" thickBot="1" x14ac:dyDescent="0.25">
      <c r="A58" s="5"/>
      <c r="B58" s="5"/>
      <c r="C58" s="5"/>
      <c r="D58" s="5"/>
      <c r="E58" s="5"/>
      <c r="F58" s="5"/>
      <c r="G58" s="5"/>
      <c r="H58" s="5"/>
      <c r="I58" s="5"/>
      <c r="J58" s="5"/>
      <c r="K58" s="5"/>
      <c r="L58" s="5"/>
      <c r="M58" s="5"/>
      <c r="N58" s="5"/>
      <c r="O58" s="5"/>
      <c r="P58" s="5"/>
      <c r="Q58" s="5"/>
      <c r="R58" s="5"/>
      <c r="S58" s="5"/>
      <c r="T58" s="5"/>
      <c r="U58" s="5"/>
      <c r="V58" s="5"/>
      <c r="W58" s="5"/>
    </row>
    <row r="59" spans="1:23" x14ac:dyDescent="0.2">
      <c r="A59" s="52" t="s">
        <v>80</v>
      </c>
      <c r="B59" s="53"/>
      <c r="C59" s="53"/>
      <c r="D59" s="53"/>
      <c r="E59" s="53"/>
      <c r="F59" s="54" t="s">
        <v>81</v>
      </c>
      <c r="G59" s="55"/>
      <c r="H59" s="55"/>
      <c r="I59" s="55"/>
      <c r="J59" s="55"/>
      <c r="K59" s="55"/>
      <c r="L59" s="51" t="s">
        <v>79</v>
      </c>
      <c r="M59" s="51"/>
      <c r="N59" s="45">
        <f>SUM(J31+H54+N54+T54)</f>
        <v>0</v>
      </c>
      <c r="O59" s="46"/>
    </row>
    <row r="60" spans="1:23" x14ac:dyDescent="0.2">
      <c r="A60" s="53"/>
      <c r="B60" s="53"/>
      <c r="C60" s="53"/>
      <c r="D60" s="53"/>
      <c r="E60" s="53"/>
      <c r="F60" s="55"/>
      <c r="G60" s="55"/>
      <c r="H60" s="55"/>
      <c r="I60" s="55"/>
      <c r="J60" s="55"/>
      <c r="K60" s="55"/>
      <c r="L60" s="51"/>
      <c r="M60" s="51"/>
      <c r="N60" s="47"/>
      <c r="O60" s="48"/>
    </row>
    <row r="61" spans="1:23" ht="63" customHeight="1" thickBot="1" x14ac:dyDescent="0.25">
      <c r="A61" s="53"/>
      <c r="B61" s="53"/>
      <c r="C61" s="53"/>
      <c r="D61" s="53"/>
      <c r="E61" s="53"/>
      <c r="F61" s="55"/>
      <c r="G61" s="55"/>
      <c r="H61" s="55"/>
      <c r="I61" s="55"/>
      <c r="J61" s="55"/>
      <c r="K61" s="55"/>
      <c r="L61" s="51"/>
      <c r="M61" s="51"/>
      <c r="N61" s="49"/>
      <c r="O61" s="50"/>
    </row>
    <row r="68" spans="13:13" x14ac:dyDescent="0.2">
      <c r="M68" s="34"/>
    </row>
  </sheetData>
  <mergeCells count="104">
    <mergeCell ref="L19:M22"/>
    <mergeCell ref="F14:G17"/>
    <mergeCell ref="H14:I17"/>
    <mergeCell ref="J14:K17"/>
    <mergeCell ref="L14:M17"/>
    <mergeCell ref="A14:C18"/>
    <mergeCell ref="D14:E18"/>
    <mergeCell ref="D11:E13"/>
    <mergeCell ref="F11:G12"/>
    <mergeCell ref="A19:C22"/>
    <mergeCell ref="D19:E22"/>
    <mergeCell ref="F19:G22"/>
    <mergeCell ref="H19:I22"/>
    <mergeCell ref="J19:K22"/>
    <mergeCell ref="H9:I10"/>
    <mergeCell ref="H11:I12"/>
    <mergeCell ref="J11:K12"/>
    <mergeCell ref="L11:M12"/>
    <mergeCell ref="A1:F4"/>
    <mergeCell ref="G1:L7"/>
    <mergeCell ref="M1:P7"/>
    <mergeCell ref="A9:C10"/>
    <mergeCell ref="D9:E10"/>
    <mergeCell ref="F9:G10"/>
    <mergeCell ref="J9:K10"/>
    <mergeCell ref="L9:M10"/>
    <mergeCell ref="A11:C13"/>
    <mergeCell ref="H31:I34"/>
    <mergeCell ref="J31:K34"/>
    <mergeCell ref="J24:K24"/>
    <mergeCell ref="J26:K28"/>
    <mergeCell ref="L26:M28"/>
    <mergeCell ref="H30:I30"/>
    <mergeCell ref="J30:K30"/>
    <mergeCell ref="L31:M34"/>
    <mergeCell ref="A26:C28"/>
    <mergeCell ref="D26:E28"/>
    <mergeCell ref="F26:G28"/>
    <mergeCell ref="H26:I28"/>
    <mergeCell ref="H24:I24"/>
    <mergeCell ref="V35:W37"/>
    <mergeCell ref="D36:E37"/>
    <mergeCell ref="F36:G37"/>
    <mergeCell ref="H36:I37"/>
    <mergeCell ref="J36:K37"/>
    <mergeCell ref="L36:M37"/>
    <mergeCell ref="P36:Q37"/>
    <mergeCell ref="R36:S37"/>
    <mergeCell ref="T36:U37"/>
    <mergeCell ref="D38:E38"/>
    <mergeCell ref="V38:W40"/>
    <mergeCell ref="A39:C41"/>
    <mergeCell ref="D39:E40"/>
    <mergeCell ref="H39:I40"/>
    <mergeCell ref="J39:K40"/>
    <mergeCell ref="N39:O40"/>
    <mergeCell ref="P39:Q40"/>
    <mergeCell ref="T39:U40"/>
    <mergeCell ref="N42:O43"/>
    <mergeCell ref="P42:Q43"/>
    <mergeCell ref="R42:S43"/>
    <mergeCell ref="T42:U43"/>
    <mergeCell ref="D45:E46"/>
    <mergeCell ref="F45:G46"/>
    <mergeCell ref="H45:I46"/>
    <mergeCell ref="J45:K46"/>
    <mergeCell ref="L45:M46"/>
    <mergeCell ref="N45:O46"/>
    <mergeCell ref="P45:Q46"/>
    <mergeCell ref="R45:S46"/>
    <mergeCell ref="T45:U46"/>
    <mergeCell ref="D42:E43"/>
    <mergeCell ref="F42:G43"/>
    <mergeCell ref="H42:I43"/>
    <mergeCell ref="J42:K43"/>
    <mergeCell ref="L42:M43"/>
    <mergeCell ref="N48:O49"/>
    <mergeCell ref="P48:Q49"/>
    <mergeCell ref="R48:S49"/>
    <mergeCell ref="T48:U49"/>
    <mergeCell ref="D51:E52"/>
    <mergeCell ref="F51:G52"/>
    <mergeCell ref="H51:I52"/>
    <mergeCell ref="J51:K52"/>
    <mergeCell ref="L51:M52"/>
    <mergeCell ref="N51:O52"/>
    <mergeCell ref="P51:Q52"/>
    <mergeCell ref="R51:S52"/>
    <mergeCell ref="T51:U52"/>
    <mergeCell ref="D48:E49"/>
    <mergeCell ref="F48:G49"/>
    <mergeCell ref="H48:I49"/>
    <mergeCell ref="J48:K49"/>
    <mergeCell ref="L48:M49"/>
    <mergeCell ref="T54:U57"/>
    <mergeCell ref="L59:M61"/>
    <mergeCell ref="N59:O61"/>
    <mergeCell ref="A59:E61"/>
    <mergeCell ref="F59:K61"/>
    <mergeCell ref="F54:G57"/>
    <mergeCell ref="H54:I57"/>
    <mergeCell ref="L54:M57"/>
    <mergeCell ref="N54:O57"/>
    <mergeCell ref="R54:S57"/>
  </mergeCells>
  <pageMargins left="0.70866141732283472" right="0.70866141732283472" top="0.78740157480314965" bottom="0.78740157480314965" header="0.31496062992125984" footer="0.31496062992125984"/>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07C9E-5967-4991-9E6F-2CDB9B8392CF}">
  <dimension ref="A1:J42"/>
  <sheetViews>
    <sheetView showGridLines="0" workbookViewId="0">
      <selection activeCell="A38" sqref="A38:C41"/>
    </sheetView>
  </sheetViews>
  <sheetFormatPr baseColWidth="10" defaultRowHeight="11.4" x14ac:dyDescent="0.2"/>
  <cols>
    <col min="1" max="16384" width="11.5546875" style="1"/>
  </cols>
  <sheetData>
    <row r="1" spans="1:10" x14ac:dyDescent="0.2">
      <c r="A1" s="44" t="s">
        <v>93</v>
      </c>
      <c r="B1" s="44"/>
      <c r="C1" s="44"/>
      <c r="D1" s="44"/>
      <c r="E1" s="44"/>
      <c r="F1" s="44"/>
      <c r="J1" s="2"/>
    </row>
    <row r="2" spans="1:10" x14ac:dyDescent="0.2">
      <c r="A2" s="44"/>
      <c r="B2" s="44"/>
      <c r="C2" s="44"/>
      <c r="D2" s="44"/>
      <c r="E2" s="44"/>
      <c r="F2" s="44"/>
    </row>
    <row r="3" spans="1:10" x14ac:dyDescent="0.2">
      <c r="A3" s="44"/>
      <c r="B3" s="44"/>
      <c r="C3" s="44"/>
      <c r="D3" s="44"/>
      <c r="E3" s="44"/>
      <c r="F3" s="44"/>
    </row>
    <row r="4" spans="1:10" x14ac:dyDescent="0.2">
      <c r="A4" s="44"/>
      <c r="B4" s="44"/>
      <c r="C4" s="44"/>
      <c r="D4" s="44"/>
      <c r="E4" s="44"/>
      <c r="F4" s="44"/>
    </row>
    <row r="5" spans="1:10" x14ac:dyDescent="0.2">
      <c r="A5" s="3"/>
      <c r="B5" s="3"/>
      <c r="C5" s="3"/>
      <c r="D5" s="3"/>
      <c r="E5" s="3"/>
      <c r="F5" s="3"/>
    </row>
    <row r="6" spans="1:10" x14ac:dyDescent="0.2">
      <c r="A6" s="43" t="s">
        <v>0</v>
      </c>
      <c r="B6" s="43"/>
      <c r="C6" s="43"/>
      <c r="D6" s="43"/>
      <c r="E6" s="43"/>
      <c r="F6" s="43"/>
    </row>
    <row r="7" spans="1:10" x14ac:dyDescent="0.2">
      <c r="A7" s="43"/>
      <c r="B7" s="43"/>
      <c r="C7" s="43"/>
      <c r="D7" s="43"/>
      <c r="E7" s="43"/>
      <c r="F7" s="43"/>
    </row>
    <row r="8" spans="1:10" x14ac:dyDescent="0.2">
      <c r="A8" s="43"/>
      <c r="B8" s="43"/>
      <c r="C8" s="43"/>
      <c r="D8" s="43"/>
      <c r="E8" s="43"/>
      <c r="F8" s="43"/>
    </row>
    <row r="9" spans="1:10" x14ac:dyDescent="0.2">
      <c r="A9" s="3"/>
      <c r="B9" s="3"/>
      <c r="C9" s="3"/>
      <c r="D9" s="3"/>
      <c r="E9" s="3"/>
      <c r="F9" s="3"/>
    </row>
    <row r="10" spans="1:10" x14ac:dyDescent="0.2">
      <c r="A10" s="41" t="s">
        <v>1</v>
      </c>
      <c r="B10" s="41"/>
      <c r="C10" s="41"/>
      <c r="D10" s="41" t="s">
        <v>2</v>
      </c>
      <c r="E10" s="41"/>
      <c r="F10" s="41"/>
    </row>
    <row r="11" spans="1:10" x14ac:dyDescent="0.2">
      <c r="A11" s="41"/>
      <c r="B11" s="41"/>
      <c r="C11" s="41"/>
      <c r="D11" s="41"/>
      <c r="E11" s="41"/>
      <c r="F11" s="41"/>
    </row>
    <row r="12" spans="1:10" x14ac:dyDescent="0.2">
      <c r="A12" s="3"/>
      <c r="B12" s="3"/>
      <c r="C12" s="3"/>
      <c r="D12" s="3"/>
      <c r="E12" s="3"/>
      <c r="F12" s="3"/>
    </row>
    <row r="13" spans="1:10" x14ac:dyDescent="0.2">
      <c r="A13" s="41" t="s">
        <v>3</v>
      </c>
      <c r="B13" s="41"/>
      <c r="C13" s="41"/>
      <c r="D13" s="42" t="s">
        <v>4</v>
      </c>
      <c r="E13" s="42"/>
      <c r="F13" s="42"/>
    </row>
    <row r="14" spans="1:10" x14ac:dyDescent="0.2">
      <c r="A14" s="41"/>
      <c r="B14" s="41"/>
      <c r="C14" s="41"/>
      <c r="D14" s="42"/>
      <c r="E14" s="42"/>
      <c r="F14" s="42"/>
    </row>
    <row r="15" spans="1:10" x14ac:dyDescent="0.2">
      <c r="A15" s="41"/>
      <c r="B15" s="41"/>
      <c r="C15" s="41"/>
      <c r="D15" s="42"/>
      <c r="E15" s="42"/>
      <c r="F15" s="42"/>
    </row>
    <row r="16" spans="1:10" ht="22.2" customHeight="1" x14ac:dyDescent="0.2">
      <c r="A16" s="41"/>
      <c r="B16" s="41"/>
      <c r="C16" s="41"/>
      <c r="D16" s="42"/>
      <c r="E16" s="42"/>
      <c r="F16" s="42"/>
    </row>
    <row r="17" spans="1:6" x14ac:dyDescent="0.2">
      <c r="A17" s="3"/>
      <c r="B17" s="3"/>
      <c r="C17" s="3"/>
      <c r="D17" s="3"/>
      <c r="E17" s="3"/>
      <c r="F17" s="3"/>
    </row>
    <row r="18" spans="1:6" ht="11.4" customHeight="1" x14ac:dyDescent="0.2">
      <c r="A18" s="41" t="s">
        <v>5</v>
      </c>
      <c r="B18" s="41"/>
      <c r="C18" s="41"/>
      <c r="D18" s="42" t="s">
        <v>7</v>
      </c>
      <c r="E18" s="42"/>
      <c r="F18" s="42"/>
    </row>
    <row r="19" spans="1:6" x14ac:dyDescent="0.2">
      <c r="A19" s="41"/>
      <c r="B19" s="41"/>
      <c r="C19" s="41"/>
      <c r="D19" s="42"/>
      <c r="E19" s="42"/>
      <c r="F19" s="42"/>
    </row>
    <row r="20" spans="1:6" x14ac:dyDescent="0.2">
      <c r="A20" s="41"/>
      <c r="B20" s="41"/>
      <c r="C20" s="41"/>
      <c r="D20" s="42"/>
      <c r="E20" s="42"/>
      <c r="F20" s="42"/>
    </row>
    <row r="21" spans="1:6" x14ac:dyDescent="0.2">
      <c r="A21" s="41"/>
      <c r="B21" s="41"/>
      <c r="C21" s="41"/>
      <c r="D21" s="42"/>
      <c r="E21" s="42"/>
      <c r="F21" s="42"/>
    </row>
    <row r="22" spans="1:6" x14ac:dyDescent="0.2">
      <c r="A22" s="3"/>
      <c r="B22" s="3"/>
      <c r="C22" s="3"/>
      <c r="D22" s="3"/>
      <c r="E22" s="3"/>
      <c r="F22" s="3"/>
    </row>
    <row r="23" spans="1:6" x14ac:dyDescent="0.2">
      <c r="A23" s="41" t="s">
        <v>6</v>
      </c>
      <c r="B23" s="43"/>
      <c r="C23" s="43"/>
      <c r="D23" s="42" t="s">
        <v>8</v>
      </c>
      <c r="E23" s="42"/>
      <c r="F23" s="42"/>
    </row>
    <row r="24" spans="1:6" x14ac:dyDescent="0.2">
      <c r="A24" s="43"/>
      <c r="B24" s="43"/>
      <c r="C24" s="43"/>
      <c r="D24" s="42"/>
      <c r="E24" s="42"/>
      <c r="F24" s="42"/>
    </row>
    <row r="25" spans="1:6" x14ac:dyDescent="0.2">
      <c r="A25" s="43"/>
      <c r="B25" s="43"/>
      <c r="C25" s="43"/>
      <c r="D25" s="42"/>
      <c r="E25" s="42"/>
      <c r="F25" s="42"/>
    </row>
    <row r="26" spans="1:6" x14ac:dyDescent="0.2">
      <c r="A26" s="43"/>
      <c r="B26" s="43"/>
      <c r="C26" s="43"/>
      <c r="D26" s="42"/>
      <c r="E26" s="42"/>
      <c r="F26" s="42"/>
    </row>
    <row r="27" spans="1:6" x14ac:dyDescent="0.2">
      <c r="A27" s="3"/>
      <c r="B27" s="3"/>
      <c r="C27" s="3"/>
      <c r="D27" s="3"/>
      <c r="E27" s="3"/>
      <c r="F27" s="3"/>
    </row>
    <row r="28" spans="1:6" customFormat="1" ht="14.4" x14ac:dyDescent="0.3">
      <c r="A28" s="36" t="s">
        <v>90</v>
      </c>
      <c r="B28" s="37"/>
      <c r="C28" s="37"/>
      <c r="D28" s="38" t="s">
        <v>28</v>
      </c>
      <c r="E28" s="38"/>
      <c r="F28" s="38"/>
    </row>
    <row r="29" spans="1:6" customFormat="1" ht="14.4" x14ac:dyDescent="0.3">
      <c r="A29" s="37"/>
      <c r="B29" s="37"/>
      <c r="C29" s="37"/>
      <c r="D29" s="38"/>
      <c r="E29" s="38"/>
      <c r="F29" s="38"/>
    </row>
    <row r="30" spans="1:6" customFormat="1" ht="14.4" x14ac:dyDescent="0.3">
      <c r="A30" s="37"/>
      <c r="B30" s="37"/>
      <c r="C30" s="37"/>
      <c r="D30" s="38"/>
      <c r="E30" s="38"/>
      <c r="F30" s="38"/>
    </row>
    <row r="31" spans="1:6" customFormat="1" ht="33.6" customHeight="1" x14ac:dyDescent="0.3">
      <c r="A31" s="37"/>
      <c r="B31" s="37"/>
      <c r="C31" s="37"/>
      <c r="D31" s="38"/>
      <c r="E31" s="38"/>
      <c r="F31" s="38"/>
    </row>
    <row r="32" spans="1:6" customFormat="1" ht="14.4" x14ac:dyDescent="0.3">
      <c r="A32" s="15"/>
      <c r="B32" s="15"/>
      <c r="C32" s="15"/>
      <c r="D32" s="15"/>
      <c r="E32" s="15"/>
      <c r="F32" s="15"/>
    </row>
    <row r="33" spans="1:6" customFormat="1" ht="14.4" x14ac:dyDescent="0.3">
      <c r="A33" s="39" t="s">
        <v>91</v>
      </c>
      <c r="B33" s="39"/>
      <c r="C33" s="39"/>
      <c r="D33" s="38" t="s">
        <v>27</v>
      </c>
      <c r="E33" s="38"/>
      <c r="F33" s="38"/>
    </row>
    <row r="34" spans="1:6" customFormat="1" ht="14.4" x14ac:dyDescent="0.3">
      <c r="A34" s="39"/>
      <c r="B34" s="39"/>
      <c r="C34" s="39"/>
      <c r="D34" s="38"/>
      <c r="E34" s="38"/>
      <c r="F34" s="38"/>
    </row>
    <row r="35" spans="1:6" customFormat="1" ht="14.4" x14ac:dyDescent="0.3">
      <c r="A35" s="39"/>
      <c r="B35" s="39"/>
      <c r="C35" s="39"/>
      <c r="D35" s="38"/>
      <c r="E35" s="38"/>
      <c r="F35" s="38"/>
    </row>
    <row r="36" spans="1:6" customFormat="1" ht="14.4" x14ac:dyDescent="0.3">
      <c r="A36" s="39"/>
      <c r="B36" s="39"/>
      <c r="C36" s="39"/>
      <c r="D36" s="38"/>
      <c r="E36" s="38"/>
      <c r="F36" s="38"/>
    </row>
    <row r="37" spans="1:6" customFormat="1" ht="14.4" x14ac:dyDescent="0.3">
      <c r="A37" s="15"/>
      <c r="B37" s="15"/>
      <c r="C37" s="15"/>
      <c r="D37" s="15"/>
      <c r="E37" s="15"/>
      <c r="F37" s="15"/>
    </row>
    <row r="38" spans="1:6" customFormat="1" ht="14.4" x14ac:dyDescent="0.3">
      <c r="A38" s="39" t="s">
        <v>92</v>
      </c>
      <c r="B38" s="39"/>
      <c r="C38" s="39"/>
      <c r="D38" s="40" t="s">
        <v>29</v>
      </c>
      <c r="E38" s="40"/>
      <c r="F38" s="40"/>
    </row>
    <row r="39" spans="1:6" customFormat="1" ht="14.4" x14ac:dyDescent="0.3">
      <c r="A39" s="39"/>
      <c r="B39" s="39"/>
      <c r="C39" s="39"/>
      <c r="D39" s="40"/>
      <c r="E39" s="40"/>
      <c r="F39" s="40"/>
    </row>
    <row r="40" spans="1:6" customFormat="1" ht="14.4" x14ac:dyDescent="0.3">
      <c r="A40" s="39"/>
      <c r="B40" s="39"/>
      <c r="C40" s="39"/>
      <c r="D40" s="40"/>
      <c r="E40" s="40"/>
      <c r="F40" s="40"/>
    </row>
    <row r="41" spans="1:6" customFormat="1" ht="31.2" customHeight="1" x14ac:dyDescent="0.3">
      <c r="A41" s="39"/>
      <c r="B41" s="39"/>
      <c r="C41" s="39"/>
      <c r="D41" s="40"/>
      <c r="E41" s="40"/>
      <c r="F41" s="40"/>
    </row>
    <row r="42" spans="1:6" customFormat="1" ht="13.8" customHeight="1" x14ac:dyDescent="0.3">
      <c r="A42" s="15"/>
      <c r="B42" s="15"/>
      <c r="C42" s="15"/>
      <c r="D42" s="15"/>
      <c r="E42" s="15"/>
      <c r="F42" s="15"/>
    </row>
  </sheetData>
  <mergeCells count="16">
    <mergeCell ref="A28:C31"/>
    <mergeCell ref="D28:F31"/>
    <mergeCell ref="A33:C36"/>
    <mergeCell ref="D33:F36"/>
    <mergeCell ref="A38:C41"/>
    <mergeCell ref="D38:F41"/>
    <mergeCell ref="A18:C21"/>
    <mergeCell ref="D18:F21"/>
    <mergeCell ref="A23:C26"/>
    <mergeCell ref="D23:F26"/>
    <mergeCell ref="A1:F4"/>
    <mergeCell ref="A6:F8"/>
    <mergeCell ref="A10:C11"/>
    <mergeCell ref="D10:F11"/>
    <mergeCell ref="A13:C16"/>
    <mergeCell ref="D13:F16"/>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7D5E-1ADA-486C-A1BE-D83BEE787001}">
  <dimension ref="A1:W63"/>
  <sheetViews>
    <sheetView showGridLines="0" topLeftCell="A31" workbookViewId="0">
      <selection activeCell="N59" sqref="N59:O61"/>
    </sheetView>
  </sheetViews>
  <sheetFormatPr baseColWidth="10" defaultRowHeight="11.4" x14ac:dyDescent="0.2"/>
  <cols>
    <col min="1" max="6" width="11.5546875" style="1"/>
    <col min="7" max="7" width="12.21875" style="1" customWidth="1"/>
    <col min="8" max="16384" width="11.5546875" style="1"/>
  </cols>
  <sheetData>
    <row r="1" spans="1:16" x14ac:dyDescent="0.2">
      <c r="A1" s="44" t="s">
        <v>94</v>
      </c>
      <c r="B1" s="44"/>
      <c r="C1" s="44"/>
      <c r="D1" s="44"/>
      <c r="E1" s="44"/>
      <c r="F1" s="44"/>
      <c r="G1" s="81" t="s">
        <v>83</v>
      </c>
      <c r="H1" s="81"/>
      <c r="I1" s="81"/>
      <c r="J1" s="81"/>
      <c r="K1" s="81"/>
      <c r="L1" s="81"/>
      <c r="M1" s="80" t="s">
        <v>98</v>
      </c>
      <c r="N1" s="80"/>
      <c r="O1" s="80"/>
      <c r="P1" s="80"/>
    </row>
    <row r="2" spans="1:16" x14ac:dyDescent="0.2">
      <c r="A2" s="44"/>
      <c r="B2" s="44"/>
      <c r="C2" s="44"/>
      <c r="D2" s="44"/>
      <c r="E2" s="44"/>
      <c r="F2" s="44"/>
      <c r="G2" s="81"/>
      <c r="H2" s="81"/>
      <c r="I2" s="81"/>
      <c r="J2" s="81"/>
      <c r="K2" s="81"/>
      <c r="L2" s="81"/>
      <c r="M2" s="80"/>
      <c r="N2" s="80"/>
      <c r="O2" s="80"/>
      <c r="P2" s="80"/>
    </row>
    <row r="3" spans="1:16" x14ac:dyDescent="0.2">
      <c r="A3" s="44"/>
      <c r="B3" s="44"/>
      <c r="C3" s="44"/>
      <c r="D3" s="44"/>
      <c r="E3" s="44"/>
      <c r="F3" s="44"/>
      <c r="G3" s="81"/>
      <c r="H3" s="81"/>
      <c r="I3" s="81"/>
      <c r="J3" s="81"/>
      <c r="K3" s="81"/>
      <c r="L3" s="81"/>
      <c r="M3" s="80"/>
      <c r="N3" s="80"/>
      <c r="O3" s="80"/>
      <c r="P3" s="80"/>
    </row>
    <row r="4" spans="1:16" x14ac:dyDescent="0.2">
      <c r="A4" s="44"/>
      <c r="B4" s="44"/>
      <c r="C4" s="44"/>
      <c r="D4" s="44"/>
      <c r="E4" s="44"/>
      <c r="F4" s="44"/>
      <c r="G4" s="81"/>
      <c r="H4" s="81"/>
      <c r="I4" s="81"/>
      <c r="J4" s="81"/>
      <c r="K4" s="81"/>
      <c r="L4" s="81"/>
      <c r="M4" s="80"/>
      <c r="N4" s="80"/>
      <c r="O4" s="80"/>
      <c r="P4" s="80"/>
    </row>
    <row r="5" spans="1:16" x14ac:dyDescent="0.2">
      <c r="A5" s="4"/>
      <c r="B5" s="4"/>
      <c r="C5" s="4"/>
      <c r="D5" s="4"/>
      <c r="E5" s="4"/>
      <c r="F5" s="4"/>
      <c r="G5" s="81"/>
      <c r="H5" s="81"/>
      <c r="I5" s="81"/>
      <c r="J5" s="81"/>
      <c r="K5" s="81"/>
      <c r="L5" s="81"/>
      <c r="M5" s="80"/>
      <c r="N5" s="80"/>
      <c r="O5" s="80"/>
      <c r="P5" s="80"/>
    </row>
    <row r="6" spans="1:16" x14ac:dyDescent="0.2">
      <c r="G6" s="81"/>
      <c r="H6" s="81"/>
      <c r="I6" s="81"/>
      <c r="J6" s="81"/>
      <c r="K6" s="81"/>
      <c r="L6" s="81"/>
      <c r="M6" s="80"/>
      <c r="N6" s="80"/>
      <c r="O6" s="80"/>
      <c r="P6" s="80"/>
    </row>
    <row r="7" spans="1:16" ht="50.4" customHeight="1" x14ac:dyDescent="0.2">
      <c r="G7" s="81"/>
      <c r="H7" s="81"/>
      <c r="I7" s="81"/>
      <c r="J7" s="81"/>
      <c r="K7" s="81"/>
      <c r="L7" s="81"/>
      <c r="M7" s="80"/>
      <c r="N7" s="80"/>
      <c r="O7" s="80"/>
      <c r="P7" s="80"/>
    </row>
    <row r="8" spans="1:16" x14ac:dyDescent="0.2">
      <c r="A8" s="5"/>
      <c r="B8" s="5"/>
      <c r="C8" s="5"/>
      <c r="D8" s="5"/>
      <c r="E8" s="5"/>
      <c r="F8" s="5"/>
      <c r="G8" s="5"/>
      <c r="H8" s="5"/>
      <c r="I8" s="5"/>
      <c r="J8" s="5"/>
      <c r="K8" s="5"/>
      <c r="L8" s="5"/>
      <c r="M8" s="5"/>
      <c r="N8" s="5"/>
      <c r="O8" s="5"/>
      <c r="P8" s="5"/>
    </row>
    <row r="9" spans="1:16" x14ac:dyDescent="0.2">
      <c r="A9" s="61" t="s">
        <v>14</v>
      </c>
      <c r="B9" s="51"/>
      <c r="C9" s="51"/>
      <c r="D9" s="59" t="s">
        <v>22</v>
      </c>
      <c r="E9" s="59"/>
      <c r="F9" s="61" t="s">
        <v>9</v>
      </c>
      <c r="G9" s="51"/>
      <c r="H9" s="61" t="s">
        <v>11</v>
      </c>
      <c r="I9" s="51"/>
      <c r="J9" s="59" t="s">
        <v>24</v>
      </c>
      <c r="K9" s="56"/>
      <c r="L9" s="61" t="s">
        <v>10</v>
      </c>
      <c r="M9" s="61"/>
    </row>
    <row r="10" spans="1:16" x14ac:dyDescent="0.2">
      <c r="A10" s="51"/>
      <c r="B10" s="51"/>
      <c r="C10" s="51"/>
      <c r="D10" s="59"/>
      <c r="E10" s="59"/>
      <c r="F10" s="51"/>
      <c r="G10" s="51"/>
      <c r="H10" s="51"/>
      <c r="I10" s="51"/>
      <c r="J10" s="56"/>
      <c r="K10" s="56"/>
      <c r="L10" s="61"/>
      <c r="M10" s="61"/>
    </row>
    <row r="11" spans="1:16" x14ac:dyDescent="0.2">
      <c r="A11" s="61" t="s">
        <v>13</v>
      </c>
      <c r="B11" s="51"/>
      <c r="C11" s="51"/>
      <c r="D11" s="51">
        <v>273334</v>
      </c>
      <c r="E11" s="51"/>
      <c r="F11" s="60" t="s">
        <v>16</v>
      </c>
      <c r="G11" s="60"/>
      <c r="H11" s="74">
        <v>0</v>
      </c>
      <c r="I11" s="74"/>
      <c r="J11" s="75">
        <f>SUM(D11*H11)</f>
        <v>0</v>
      </c>
      <c r="K11" s="76"/>
      <c r="L11" s="79" t="s">
        <v>12</v>
      </c>
      <c r="M11" s="70"/>
    </row>
    <row r="12" spans="1:16" ht="25.2" customHeight="1" x14ac:dyDescent="0.2">
      <c r="A12" s="51"/>
      <c r="B12" s="51"/>
      <c r="C12" s="51"/>
      <c r="D12" s="51"/>
      <c r="E12" s="51"/>
      <c r="F12" s="60"/>
      <c r="G12" s="60"/>
      <c r="H12" s="74"/>
      <c r="I12" s="74"/>
      <c r="J12" s="77"/>
      <c r="K12" s="78"/>
      <c r="L12" s="79"/>
      <c r="M12" s="70"/>
    </row>
    <row r="13" spans="1:16" x14ac:dyDescent="0.2">
      <c r="A13" s="51"/>
      <c r="B13" s="51"/>
      <c r="C13" s="51"/>
      <c r="D13" s="51"/>
      <c r="E13" s="51"/>
      <c r="F13" s="5"/>
      <c r="G13" s="5"/>
      <c r="H13" s="5"/>
      <c r="I13" s="5"/>
      <c r="J13" s="5"/>
      <c r="K13" s="5"/>
      <c r="L13" s="5"/>
      <c r="M13" s="5"/>
    </row>
    <row r="14" spans="1:16" x14ac:dyDescent="0.2">
      <c r="A14" s="61" t="s">
        <v>15</v>
      </c>
      <c r="B14" s="61"/>
      <c r="C14" s="61"/>
      <c r="D14" s="51">
        <v>29384</v>
      </c>
      <c r="E14" s="51"/>
      <c r="F14" s="56" t="s">
        <v>16</v>
      </c>
      <c r="G14" s="56"/>
      <c r="H14" s="74">
        <v>0</v>
      </c>
      <c r="I14" s="74"/>
      <c r="J14" s="69">
        <f>SUM(D14*H14)</f>
        <v>0</v>
      </c>
      <c r="K14" s="69"/>
      <c r="L14" s="70" t="s">
        <v>12</v>
      </c>
      <c r="M14" s="70"/>
    </row>
    <row r="15" spans="1:16" x14ac:dyDescent="0.2">
      <c r="A15" s="61"/>
      <c r="B15" s="61"/>
      <c r="C15" s="61"/>
      <c r="D15" s="51"/>
      <c r="E15" s="51"/>
      <c r="F15" s="56"/>
      <c r="G15" s="56"/>
      <c r="H15" s="74"/>
      <c r="I15" s="74"/>
      <c r="J15" s="69"/>
      <c r="K15" s="69"/>
      <c r="L15" s="70"/>
      <c r="M15" s="70"/>
    </row>
    <row r="16" spans="1:16" x14ac:dyDescent="0.2">
      <c r="A16" s="61"/>
      <c r="B16" s="61"/>
      <c r="C16" s="61"/>
      <c r="D16" s="51"/>
      <c r="E16" s="51"/>
      <c r="F16" s="56"/>
      <c r="G16" s="56"/>
      <c r="H16" s="74"/>
      <c r="I16" s="74"/>
      <c r="J16" s="69"/>
      <c r="K16" s="69"/>
      <c r="L16" s="70"/>
      <c r="M16" s="70"/>
    </row>
    <row r="17" spans="1:13" x14ac:dyDescent="0.2">
      <c r="A17" s="61"/>
      <c r="B17" s="61"/>
      <c r="C17" s="61"/>
      <c r="D17" s="51"/>
      <c r="E17" s="51"/>
      <c r="F17" s="56"/>
      <c r="G17" s="56"/>
      <c r="H17" s="74"/>
      <c r="I17" s="74"/>
      <c r="J17" s="69"/>
      <c r="K17" s="69"/>
      <c r="L17" s="70"/>
      <c r="M17" s="70"/>
    </row>
    <row r="18" spans="1:13" x14ac:dyDescent="0.2">
      <c r="A18" s="61"/>
      <c r="B18" s="61"/>
      <c r="C18" s="61"/>
      <c r="D18" s="51"/>
      <c r="E18" s="51"/>
      <c r="F18" s="5"/>
      <c r="G18" s="5"/>
      <c r="H18" s="5"/>
      <c r="I18" s="5"/>
      <c r="J18" s="5"/>
      <c r="K18" s="5"/>
      <c r="L18" s="5"/>
      <c r="M18" s="5"/>
    </row>
    <row r="19" spans="1:13" x14ac:dyDescent="0.2">
      <c r="A19" s="61" t="s">
        <v>17</v>
      </c>
      <c r="B19" s="61"/>
      <c r="C19" s="61"/>
      <c r="D19" s="51">
        <v>26181</v>
      </c>
      <c r="E19" s="51"/>
      <c r="F19" s="56" t="s">
        <v>16</v>
      </c>
      <c r="G19" s="56"/>
      <c r="H19" s="74">
        <v>0</v>
      </c>
      <c r="I19" s="74"/>
      <c r="J19" s="69">
        <f>SUM(D19*H19)</f>
        <v>0</v>
      </c>
      <c r="K19" s="69"/>
      <c r="L19" s="70" t="s">
        <v>12</v>
      </c>
      <c r="M19" s="70"/>
    </row>
    <row r="20" spans="1:13" x14ac:dyDescent="0.2">
      <c r="A20" s="61"/>
      <c r="B20" s="61"/>
      <c r="C20" s="61"/>
      <c r="D20" s="51"/>
      <c r="E20" s="51"/>
      <c r="F20" s="56"/>
      <c r="G20" s="56"/>
      <c r="H20" s="74"/>
      <c r="I20" s="74"/>
      <c r="J20" s="69"/>
      <c r="K20" s="69"/>
      <c r="L20" s="70"/>
      <c r="M20" s="70"/>
    </row>
    <row r="21" spans="1:13" x14ac:dyDescent="0.2">
      <c r="A21" s="61"/>
      <c r="B21" s="61"/>
      <c r="C21" s="61"/>
      <c r="D21" s="51"/>
      <c r="E21" s="51"/>
      <c r="F21" s="56"/>
      <c r="G21" s="56"/>
      <c r="H21" s="74"/>
      <c r="I21" s="74"/>
      <c r="J21" s="69"/>
      <c r="K21" s="69"/>
      <c r="L21" s="70"/>
      <c r="M21" s="70"/>
    </row>
    <row r="22" spans="1:13" x14ac:dyDescent="0.2">
      <c r="A22" s="61"/>
      <c r="B22" s="61"/>
      <c r="C22" s="61"/>
      <c r="D22" s="51"/>
      <c r="E22" s="51"/>
      <c r="F22" s="56"/>
      <c r="G22" s="56"/>
      <c r="H22" s="74"/>
      <c r="I22" s="74"/>
      <c r="J22" s="69"/>
      <c r="K22" s="69"/>
      <c r="L22" s="70"/>
      <c r="M22" s="70"/>
    </row>
    <row r="23" spans="1:13" x14ac:dyDescent="0.2">
      <c r="A23" s="13"/>
      <c r="B23" s="13"/>
      <c r="C23" s="13"/>
      <c r="D23" s="14"/>
      <c r="E23" s="14"/>
      <c r="F23" s="12"/>
      <c r="G23" s="12"/>
      <c r="H23" s="10"/>
      <c r="I23" s="10"/>
      <c r="J23" s="10"/>
      <c r="K23" s="10"/>
      <c r="L23" s="11"/>
      <c r="M23" s="11"/>
    </row>
    <row r="24" spans="1:13" ht="21.6" customHeight="1" x14ac:dyDescent="0.2">
      <c r="A24" s="13"/>
      <c r="B24" s="13"/>
      <c r="C24" s="13"/>
      <c r="D24" s="14"/>
      <c r="E24" s="14"/>
      <c r="F24" s="12"/>
      <c r="G24" s="12"/>
      <c r="H24" s="68" t="s">
        <v>20</v>
      </c>
      <c r="I24" s="68"/>
      <c r="J24" s="68" t="s">
        <v>24</v>
      </c>
      <c r="K24" s="68"/>
      <c r="L24" s="11"/>
      <c r="M24" s="11"/>
    </row>
    <row r="25" spans="1:13" x14ac:dyDescent="0.2">
      <c r="A25" s="5"/>
      <c r="B25" s="5"/>
      <c r="C25" s="5"/>
      <c r="D25" s="5"/>
      <c r="E25" s="5"/>
      <c r="F25" s="5"/>
      <c r="G25" s="5"/>
      <c r="H25" s="5"/>
      <c r="I25" s="5"/>
      <c r="J25" s="5"/>
      <c r="K25" s="5"/>
      <c r="L25" s="5"/>
      <c r="M25" s="5"/>
    </row>
    <row r="26" spans="1:13" x14ac:dyDescent="0.2">
      <c r="A26" s="61" t="s">
        <v>18</v>
      </c>
      <c r="B26" s="61"/>
      <c r="C26" s="61"/>
      <c r="D26" s="51" cm="1">
        <f t="array" ref="D26">SUM(D19:E25+F42+F45+F48+F51+L42+L45+L48+L51+R42+R45+R48+R51)</f>
        <v>46817</v>
      </c>
      <c r="E26" s="51"/>
      <c r="F26" s="51" t="s">
        <v>19</v>
      </c>
      <c r="G26" s="51"/>
      <c r="H26" s="74">
        <v>0</v>
      </c>
      <c r="I26" s="74"/>
      <c r="J26" s="69">
        <f>SUM(D26*H26)</f>
        <v>0</v>
      </c>
      <c r="K26" s="69"/>
      <c r="L26" s="70" t="s">
        <v>21</v>
      </c>
      <c r="M26" s="70"/>
    </row>
    <row r="27" spans="1:13" x14ac:dyDescent="0.2">
      <c r="A27" s="61"/>
      <c r="B27" s="61"/>
      <c r="C27" s="61"/>
      <c r="D27" s="51"/>
      <c r="E27" s="51"/>
      <c r="F27" s="51"/>
      <c r="G27" s="51"/>
      <c r="H27" s="74"/>
      <c r="I27" s="74"/>
      <c r="J27" s="69"/>
      <c r="K27" s="69"/>
      <c r="L27" s="70"/>
      <c r="M27" s="70"/>
    </row>
    <row r="28" spans="1:13" x14ac:dyDescent="0.2">
      <c r="A28" s="61"/>
      <c r="B28" s="61"/>
      <c r="C28" s="61"/>
      <c r="D28" s="51"/>
      <c r="E28" s="51"/>
      <c r="F28" s="51"/>
      <c r="G28" s="51"/>
      <c r="H28" s="74"/>
      <c r="I28" s="74"/>
      <c r="J28" s="69"/>
      <c r="K28" s="69"/>
      <c r="L28" s="70"/>
      <c r="M28" s="70"/>
    </row>
    <row r="29" spans="1:13" x14ac:dyDescent="0.2">
      <c r="A29" s="5"/>
      <c r="B29" s="5"/>
      <c r="C29" s="5"/>
      <c r="D29" s="5"/>
      <c r="E29" s="5"/>
      <c r="F29" s="5"/>
      <c r="G29" s="5"/>
      <c r="H29" s="5"/>
      <c r="I29" s="5"/>
      <c r="J29" s="5"/>
      <c r="K29" s="5"/>
      <c r="L29" s="5"/>
      <c r="M29" s="5"/>
    </row>
    <row r="30" spans="1:13" ht="12" thickBot="1" x14ac:dyDescent="0.25">
      <c r="H30" s="56"/>
      <c r="I30" s="56"/>
      <c r="J30" s="71"/>
      <c r="K30" s="71"/>
    </row>
    <row r="31" spans="1:13" x14ac:dyDescent="0.2">
      <c r="H31" s="56" t="s">
        <v>99</v>
      </c>
      <c r="I31" s="56"/>
      <c r="J31" s="45">
        <f>SUM(J11+J14+J19+J26)*1.07</f>
        <v>0</v>
      </c>
      <c r="K31" s="63"/>
      <c r="L31" s="72"/>
      <c r="M31" s="73"/>
    </row>
    <row r="32" spans="1:13" x14ac:dyDescent="0.2">
      <c r="H32" s="56"/>
      <c r="I32" s="56"/>
      <c r="J32" s="64"/>
      <c r="K32" s="65"/>
      <c r="L32" s="72"/>
      <c r="M32" s="73"/>
    </row>
    <row r="33" spans="1:23" x14ac:dyDescent="0.2">
      <c r="H33" s="56"/>
      <c r="I33" s="56"/>
      <c r="J33" s="64"/>
      <c r="K33" s="65"/>
      <c r="L33" s="72"/>
      <c r="M33" s="73"/>
    </row>
    <row r="34" spans="1:23" ht="12" thickBot="1" x14ac:dyDescent="0.25">
      <c r="H34" s="56"/>
      <c r="I34" s="56"/>
      <c r="J34" s="66"/>
      <c r="K34" s="67"/>
      <c r="L34" s="72"/>
      <c r="M34" s="73"/>
    </row>
    <row r="35" spans="1:23" x14ac:dyDescent="0.2">
      <c r="A35" s="5"/>
      <c r="B35" s="5"/>
      <c r="C35" s="5"/>
      <c r="D35" s="5"/>
      <c r="E35" s="5"/>
      <c r="F35" s="5"/>
      <c r="G35" s="5"/>
      <c r="H35" s="5"/>
      <c r="I35" s="5"/>
      <c r="J35" s="5"/>
      <c r="K35" s="5"/>
      <c r="L35" s="5"/>
      <c r="M35" s="5"/>
      <c r="N35" s="5"/>
      <c r="O35" s="5"/>
      <c r="P35" s="5"/>
      <c r="Q35" s="5"/>
      <c r="R35" s="5"/>
      <c r="S35" s="5"/>
      <c r="T35" s="5"/>
      <c r="U35" s="5"/>
      <c r="V35" s="61" t="s">
        <v>10</v>
      </c>
      <c r="W35" s="61"/>
    </row>
    <row r="36" spans="1:23" x14ac:dyDescent="0.2">
      <c r="D36" s="59" t="s">
        <v>32</v>
      </c>
      <c r="E36" s="59"/>
      <c r="F36" s="61" t="s">
        <v>31</v>
      </c>
      <c r="G36" s="61"/>
      <c r="H36" s="51"/>
      <c r="I36" s="51"/>
      <c r="J36" s="59" t="s">
        <v>34</v>
      </c>
      <c r="K36" s="59"/>
      <c r="L36" s="61" t="s">
        <v>31</v>
      </c>
      <c r="M36" s="61"/>
      <c r="N36" s="21"/>
      <c r="O36" s="21"/>
      <c r="P36" s="59" t="s">
        <v>35</v>
      </c>
      <c r="Q36" s="59"/>
      <c r="R36" s="61" t="s">
        <v>31</v>
      </c>
      <c r="S36" s="61"/>
      <c r="T36" s="51"/>
      <c r="U36" s="51"/>
      <c r="V36" s="61"/>
      <c r="W36" s="61"/>
    </row>
    <row r="37" spans="1:23" ht="21.6" customHeight="1" x14ac:dyDescent="0.2">
      <c r="D37" s="59"/>
      <c r="E37" s="59"/>
      <c r="F37" s="61"/>
      <c r="G37" s="61"/>
      <c r="H37" s="51"/>
      <c r="I37" s="51"/>
      <c r="J37" s="59"/>
      <c r="K37" s="59"/>
      <c r="L37" s="61"/>
      <c r="M37" s="61"/>
      <c r="N37" s="21"/>
      <c r="O37" s="21"/>
      <c r="P37" s="59"/>
      <c r="Q37" s="59"/>
      <c r="R37" s="61"/>
      <c r="S37" s="61"/>
      <c r="T37" s="51"/>
      <c r="U37" s="51"/>
      <c r="V37" s="61"/>
      <c r="W37" s="61"/>
    </row>
    <row r="38" spans="1:23" x14ac:dyDescent="0.2">
      <c r="D38" s="59"/>
      <c r="E38" s="59"/>
      <c r="F38" s="5"/>
      <c r="G38" s="5"/>
      <c r="H38" s="5"/>
      <c r="I38" s="5"/>
      <c r="J38" s="5"/>
      <c r="K38" s="5"/>
      <c r="L38" s="5"/>
      <c r="M38" s="5"/>
      <c r="N38" s="21"/>
      <c r="O38" s="21"/>
      <c r="P38" s="5"/>
      <c r="Q38" s="5"/>
      <c r="R38" s="5"/>
      <c r="S38" s="5"/>
      <c r="T38" s="5"/>
      <c r="U38" s="5"/>
      <c r="V38" s="60" t="s">
        <v>77</v>
      </c>
      <c r="W38" s="60"/>
    </row>
    <row r="39" spans="1:23" ht="11.4" customHeight="1" x14ac:dyDescent="0.2">
      <c r="A39" s="61" t="s">
        <v>14</v>
      </c>
      <c r="B39" s="51"/>
      <c r="C39" s="51"/>
      <c r="D39" s="62" t="s">
        <v>76</v>
      </c>
      <c r="E39" s="62"/>
      <c r="F39" s="5"/>
      <c r="G39" s="5"/>
      <c r="H39" s="59" t="s">
        <v>33</v>
      </c>
      <c r="I39" s="59"/>
      <c r="J39" s="62" t="s">
        <v>76</v>
      </c>
      <c r="K39" s="62"/>
      <c r="L39" s="5"/>
      <c r="M39" s="5"/>
      <c r="N39" s="59" t="s">
        <v>33</v>
      </c>
      <c r="O39" s="59"/>
      <c r="P39" s="62" t="s">
        <v>76</v>
      </c>
      <c r="Q39" s="62"/>
      <c r="R39" s="5"/>
      <c r="S39" s="5"/>
      <c r="T39" s="59" t="s">
        <v>33</v>
      </c>
      <c r="U39" s="59"/>
      <c r="V39" s="60"/>
      <c r="W39" s="60"/>
    </row>
    <row r="40" spans="1:23" ht="49.8" customHeight="1" x14ac:dyDescent="0.2">
      <c r="A40" s="61"/>
      <c r="B40" s="51"/>
      <c r="C40" s="51"/>
      <c r="D40" s="62"/>
      <c r="E40" s="62"/>
      <c r="F40" s="5"/>
      <c r="G40" s="5"/>
      <c r="H40" s="59"/>
      <c r="I40" s="59"/>
      <c r="J40" s="62"/>
      <c r="K40" s="62"/>
      <c r="L40" s="5"/>
      <c r="M40" s="5"/>
      <c r="N40" s="59"/>
      <c r="O40" s="59"/>
      <c r="P40" s="62"/>
      <c r="Q40" s="62"/>
      <c r="R40" s="5"/>
      <c r="S40" s="5"/>
      <c r="T40" s="59"/>
      <c r="U40" s="59"/>
      <c r="V40" s="60"/>
      <c r="W40" s="60"/>
    </row>
    <row r="41" spans="1:23" ht="15" customHeight="1" x14ac:dyDescent="0.2">
      <c r="A41" s="51"/>
      <c r="B41" s="51"/>
      <c r="C41" s="51"/>
      <c r="D41" s="19"/>
      <c r="E41" s="19"/>
      <c r="F41" s="5"/>
      <c r="G41" s="5"/>
      <c r="H41" s="5"/>
      <c r="I41" s="5"/>
      <c r="J41" s="5"/>
      <c r="K41" s="5"/>
      <c r="L41" s="5"/>
      <c r="M41" s="5"/>
      <c r="N41" s="5"/>
      <c r="O41" s="5"/>
      <c r="P41" s="5"/>
      <c r="Q41" s="5"/>
      <c r="R41" s="5"/>
      <c r="S41" s="5"/>
      <c r="T41" s="5"/>
      <c r="U41" s="5"/>
    </row>
    <row r="42" spans="1:23" x14ac:dyDescent="0.2">
      <c r="A42" s="32" t="s">
        <v>13</v>
      </c>
      <c r="B42" s="33"/>
      <c r="C42" s="33"/>
      <c r="D42" s="58">
        <v>0</v>
      </c>
      <c r="E42" s="58"/>
      <c r="F42" s="51">
        <v>30</v>
      </c>
      <c r="G42" s="51"/>
      <c r="H42" s="57">
        <f>SUM(D42*F42)</f>
        <v>0</v>
      </c>
      <c r="I42" s="57"/>
      <c r="J42" s="58"/>
      <c r="K42" s="58"/>
      <c r="L42" s="51">
        <v>380</v>
      </c>
      <c r="M42" s="51"/>
      <c r="N42" s="57">
        <f>SUM(J42*L42)</f>
        <v>0</v>
      </c>
      <c r="O42" s="57"/>
      <c r="P42" s="58"/>
      <c r="Q42" s="58"/>
      <c r="R42" s="51">
        <v>20</v>
      </c>
      <c r="S42" s="51"/>
      <c r="T42" s="57">
        <f>SUM(P42*R42)</f>
        <v>0</v>
      </c>
      <c r="U42" s="57"/>
    </row>
    <row r="43" spans="1:23" x14ac:dyDescent="0.2">
      <c r="A43" s="33"/>
      <c r="B43" s="33"/>
      <c r="C43" s="33"/>
      <c r="D43" s="58"/>
      <c r="E43" s="58"/>
      <c r="F43" s="51"/>
      <c r="G43" s="51"/>
      <c r="H43" s="57"/>
      <c r="I43" s="57"/>
      <c r="J43" s="58"/>
      <c r="K43" s="58"/>
      <c r="L43" s="51"/>
      <c r="M43" s="51"/>
      <c r="N43" s="57"/>
      <c r="O43" s="57"/>
      <c r="P43" s="58"/>
      <c r="Q43" s="58"/>
      <c r="R43" s="51"/>
      <c r="S43" s="51"/>
      <c r="T43" s="57"/>
      <c r="U43" s="57"/>
    </row>
    <row r="44" spans="1:23" x14ac:dyDescent="0.2">
      <c r="A44" s="33"/>
      <c r="B44" s="33"/>
      <c r="C44" s="33"/>
      <c r="D44" s="18"/>
      <c r="E44" s="18"/>
      <c r="F44" s="5"/>
      <c r="G44" s="5"/>
      <c r="H44" s="5"/>
      <c r="I44" s="5"/>
      <c r="J44" s="20"/>
      <c r="K44" s="20"/>
      <c r="L44" s="5"/>
      <c r="M44" s="5"/>
      <c r="N44" s="5"/>
      <c r="O44" s="5"/>
      <c r="P44" s="5"/>
      <c r="Q44" s="5"/>
      <c r="R44" s="5"/>
      <c r="S44" s="5"/>
      <c r="T44" s="5"/>
      <c r="U44" s="5"/>
    </row>
    <row r="45" spans="1:23" x14ac:dyDescent="0.2">
      <c r="A45" s="32" t="s">
        <v>15</v>
      </c>
      <c r="B45" s="32"/>
      <c r="C45" s="32"/>
      <c r="D45" s="58"/>
      <c r="E45" s="58"/>
      <c r="F45" s="51">
        <v>30</v>
      </c>
      <c r="G45" s="51"/>
      <c r="H45" s="57">
        <f>SUM(D45*F45)</f>
        <v>0</v>
      </c>
      <c r="I45" s="57"/>
      <c r="J45" s="58"/>
      <c r="K45" s="58"/>
      <c r="L45" s="51">
        <v>5</v>
      </c>
      <c r="M45" s="51"/>
      <c r="N45" s="57">
        <f>SUM(J45*L45)</f>
        <v>0</v>
      </c>
      <c r="O45" s="57"/>
      <c r="P45" s="58"/>
      <c r="Q45" s="58"/>
      <c r="R45" s="51">
        <v>8</v>
      </c>
      <c r="S45" s="51"/>
      <c r="T45" s="57">
        <f>SUM(P45*R45)</f>
        <v>0</v>
      </c>
      <c r="U45" s="57"/>
    </row>
    <row r="46" spans="1:23" x14ac:dyDescent="0.2">
      <c r="A46" s="32"/>
      <c r="B46" s="32"/>
      <c r="C46" s="32"/>
      <c r="D46" s="58"/>
      <c r="E46" s="58"/>
      <c r="F46" s="51"/>
      <c r="G46" s="51"/>
      <c r="H46" s="57"/>
      <c r="I46" s="57"/>
      <c r="J46" s="58"/>
      <c r="K46" s="58"/>
      <c r="L46" s="51"/>
      <c r="M46" s="51"/>
      <c r="N46" s="57"/>
      <c r="O46" s="57"/>
      <c r="P46" s="58"/>
      <c r="Q46" s="58"/>
      <c r="R46" s="51"/>
      <c r="S46" s="51"/>
      <c r="T46" s="57"/>
      <c r="U46" s="57"/>
    </row>
    <row r="47" spans="1:23" x14ac:dyDescent="0.2">
      <c r="A47" s="32"/>
      <c r="B47" s="32"/>
      <c r="C47" s="32"/>
      <c r="D47" s="18"/>
      <c r="E47" s="18"/>
      <c r="F47" s="5"/>
      <c r="G47" s="5"/>
      <c r="H47" s="5"/>
      <c r="I47" s="5"/>
      <c r="J47" s="20"/>
      <c r="K47" s="20"/>
      <c r="L47" s="5"/>
      <c r="M47" s="5"/>
      <c r="N47" s="5"/>
      <c r="O47" s="5"/>
      <c r="P47" s="5"/>
      <c r="Q47" s="5"/>
      <c r="R47" s="5"/>
      <c r="S47" s="5"/>
      <c r="T47" s="5"/>
      <c r="U47" s="5"/>
    </row>
    <row r="48" spans="1:23" x14ac:dyDescent="0.2">
      <c r="A48" s="32" t="s">
        <v>17</v>
      </c>
      <c r="B48" s="32"/>
      <c r="C48" s="32"/>
      <c r="D48" s="58"/>
      <c r="E48" s="58"/>
      <c r="F48" s="51">
        <v>500</v>
      </c>
      <c r="G48" s="51"/>
      <c r="H48" s="57">
        <f>SUM(D48*F48)</f>
        <v>0</v>
      </c>
      <c r="I48" s="57"/>
      <c r="J48" s="58"/>
      <c r="K48" s="58"/>
      <c r="L48" s="51">
        <v>350</v>
      </c>
      <c r="M48" s="51"/>
      <c r="N48" s="57">
        <f>SUM(J48*L48)</f>
        <v>0</v>
      </c>
      <c r="O48" s="57"/>
      <c r="P48" s="58"/>
      <c r="Q48" s="58"/>
      <c r="R48" s="51">
        <v>125</v>
      </c>
      <c r="S48" s="51"/>
      <c r="T48" s="57">
        <f>SUM(P48*R48)</f>
        <v>0</v>
      </c>
      <c r="U48" s="57"/>
    </row>
    <row r="49" spans="1:23" x14ac:dyDescent="0.2">
      <c r="A49" s="32"/>
      <c r="B49" s="32"/>
      <c r="C49" s="32"/>
      <c r="D49" s="58"/>
      <c r="E49" s="58"/>
      <c r="F49" s="51"/>
      <c r="G49" s="51"/>
      <c r="H49" s="57"/>
      <c r="I49" s="57"/>
      <c r="J49" s="58"/>
      <c r="K49" s="58"/>
      <c r="L49" s="51"/>
      <c r="M49" s="51"/>
      <c r="N49" s="57"/>
      <c r="O49" s="57"/>
      <c r="P49" s="58"/>
      <c r="Q49" s="58"/>
      <c r="R49" s="51"/>
      <c r="S49" s="51"/>
      <c r="T49" s="57"/>
      <c r="U49" s="57"/>
    </row>
    <row r="50" spans="1:23" x14ac:dyDescent="0.2">
      <c r="A50" s="32"/>
      <c r="B50" s="32"/>
      <c r="C50" s="32"/>
      <c r="D50" s="18"/>
      <c r="E50" s="18"/>
      <c r="F50" s="5"/>
      <c r="G50" s="5"/>
      <c r="H50" s="5"/>
      <c r="I50" s="5"/>
      <c r="J50" s="5"/>
      <c r="K50" s="5"/>
      <c r="L50" s="5"/>
      <c r="M50" s="5"/>
      <c r="N50" s="5"/>
      <c r="O50" s="5"/>
      <c r="P50" s="5"/>
      <c r="Q50" s="5"/>
      <c r="R50" s="5"/>
      <c r="S50" s="5"/>
      <c r="T50" s="5"/>
      <c r="U50" s="5"/>
    </row>
    <row r="51" spans="1:23" x14ac:dyDescent="0.2">
      <c r="A51" s="32" t="s">
        <v>30</v>
      </c>
      <c r="B51" s="32"/>
      <c r="C51" s="32"/>
      <c r="D51" s="58"/>
      <c r="E51" s="58"/>
      <c r="F51" s="51">
        <v>20</v>
      </c>
      <c r="G51" s="51"/>
      <c r="H51" s="57">
        <f>SUM(D51*F51)</f>
        <v>0</v>
      </c>
      <c r="I51" s="57"/>
      <c r="J51" s="58"/>
      <c r="K51" s="58"/>
      <c r="L51" s="51">
        <v>3</v>
      </c>
      <c r="M51" s="51"/>
      <c r="N51" s="57">
        <f>SUM(J51*L51)</f>
        <v>0</v>
      </c>
      <c r="O51" s="57"/>
      <c r="P51" s="58"/>
      <c r="Q51" s="58"/>
      <c r="R51" s="51">
        <v>3</v>
      </c>
      <c r="S51" s="51"/>
      <c r="T51" s="57">
        <f>SUM(P51*R51)</f>
        <v>0</v>
      </c>
      <c r="U51" s="57"/>
    </row>
    <row r="52" spans="1:23" x14ac:dyDescent="0.2">
      <c r="A52" s="32"/>
      <c r="B52" s="32"/>
      <c r="C52" s="32"/>
      <c r="D52" s="58"/>
      <c r="E52" s="58"/>
      <c r="F52" s="51"/>
      <c r="G52" s="51"/>
      <c r="H52" s="57"/>
      <c r="I52" s="57"/>
      <c r="J52" s="58"/>
      <c r="K52" s="58"/>
      <c r="L52" s="51"/>
      <c r="M52" s="51"/>
      <c r="N52" s="57"/>
      <c r="O52" s="57"/>
      <c r="P52" s="58"/>
      <c r="Q52" s="58"/>
      <c r="R52" s="51"/>
      <c r="S52" s="51"/>
      <c r="T52" s="57"/>
      <c r="U52" s="57"/>
    </row>
    <row r="53" spans="1:23" ht="12" thickBot="1" x14ac:dyDescent="0.25">
      <c r="A53" s="32"/>
      <c r="B53" s="32"/>
      <c r="C53" s="32"/>
      <c r="D53" s="18"/>
      <c r="E53" s="18"/>
      <c r="F53" s="5"/>
      <c r="G53" s="5"/>
      <c r="H53" s="5"/>
      <c r="I53" s="5"/>
      <c r="J53" s="20"/>
      <c r="K53" s="20"/>
      <c r="L53" s="5"/>
      <c r="M53" s="5"/>
      <c r="N53" s="5"/>
      <c r="O53" s="5"/>
      <c r="P53" s="5"/>
      <c r="Q53" s="5"/>
      <c r="R53" s="5"/>
      <c r="S53" s="5"/>
      <c r="T53" s="5"/>
      <c r="U53" s="5"/>
    </row>
    <row r="54" spans="1:23" x14ac:dyDescent="0.2">
      <c r="F54" s="56" t="s">
        <v>99</v>
      </c>
      <c r="G54" s="56"/>
      <c r="H54" s="45">
        <f>SUM(H42+H45+H48+H51)</f>
        <v>0</v>
      </c>
      <c r="I54" s="46"/>
      <c r="L54" s="56" t="s">
        <v>99</v>
      </c>
      <c r="M54" s="56"/>
      <c r="N54" s="45">
        <f>SUM(N42+N45+N48+N51)</f>
        <v>0</v>
      </c>
      <c r="O54" s="46"/>
      <c r="R54" s="56" t="s">
        <v>99</v>
      </c>
      <c r="S54" s="56"/>
      <c r="T54" s="45">
        <f>SUM(T42+T45+T48+T51)</f>
        <v>0</v>
      </c>
      <c r="U54" s="46"/>
    </row>
    <row r="55" spans="1:23" x14ac:dyDescent="0.2">
      <c r="F55" s="56"/>
      <c r="G55" s="56"/>
      <c r="H55" s="47"/>
      <c r="I55" s="48"/>
      <c r="L55" s="56"/>
      <c r="M55" s="56"/>
      <c r="N55" s="47"/>
      <c r="O55" s="48"/>
      <c r="R55" s="56"/>
      <c r="S55" s="56"/>
      <c r="T55" s="47"/>
      <c r="U55" s="48"/>
    </row>
    <row r="56" spans="1:23" x14ac:dyDescent="0.2">
      <c r="F56" s="56"/>
      <c r="G56" s="56"/>
      <c r="H56" s="47"/>
      <c r="I56" s="48"/>
      <c r="L56" s="56"/>
      <c r="M56" s="56"/>
      <c r="N56" s="47"/>
      <c r="O56" s="48"/>
      <c r="R56" s="56"/>
      <c r="S56" s="56"/>
      <c r="T56" s="47"/>
      <c r="U56" s="48"/>
    </row>
    <row r="57" spans="1:23" ht="12" thickBot="1" x14ac:dyDescent="0.25">
      <c r="F57" s="56"/>
      <c r="G57" s="56"/>
      <c r="H57" s="49"/>
      <c r="I57" s="50"/>
      <c r="L57" s="56"/>
      <c r="M57" s="56"/>
      <c r="N57" s="49"/>
      <c r="O57" s="50"/>
      <c r="R57" s="56"/>
      <c r="S57" s="56"/>
      <c r="T57" s="49"/>
      <c r="U57" s="50"/>
    </row>
    <row r="58" spans="1:23" ht="12" thickBot="1" x14ac:dyDescent="0.25">
      <c r="A58" s="5"/>
      <c r="B58" s="5"/>
      <c r="C58" s="5"/>
      <c r="D58" s="5"/>
      <c r="E58" s="5"/>
      <c r="F58" s="5"/>
      <c r="G58" s="5"/>
      <c r="H58" s="5"/>
      <c r="I58" s="5"/>
      <c r="J58" s="5"/>
      <c r="K58" s="5"/>
      <c r="L58" s="5"/>
      <c r="M58" s="5"/>
      <c r="N58" s="5"/>
      <c r="O58" s="5"/>
      <c r="P58" s="5"/>
      <c r="Q58" s="5"/>
      <c r="R58" s="5"/>
      <c r="S58" s="5"/>
      <c r="T58" s="5"/>
      <c r="U58" s="5"/>
      <c r="V58" s="5"/>
      <c r="W58" s="5"/>
    </row>
    <row r="59" spans="1:23" x14ac:dyDescent="0.2">
      <c r="A59" s="52" t="s">
        <v>80</v>
      </c>
      <c r="B59" s="53"/>
      <c r="C59" s="53"/>
      <c r="D59" s="53"/>
      <c r="E59" s="53"/>
      <c r="F59" s="54" t="s">
        <v>81</v>
      </c>
      <c r="G59" s="55"/>
      <c r="H59" s="55"/>
      <c r="I59" s="55"/>
      <c r="J59" s="55"/>
      <c r="K59" s="55"/>
      <c r="L59" s="51" t="s">
        <v>82</v>
      </c>
      <c r="M59" s="51"/>
      <c r="N59" s="45">
        <f>SUM(J31+H54+N54+T54)</f>
        <v>0</v>
      </c>
      <c r="O59" s="46"/>
    </row>
    <row r="60" spans="1:23" x14ac:dyDescent="0.2">
      <c r="A60" s="53"/>
      <c r="B60" s="53"/>
      <c r="C60" s="53"/>
      <c r="D60" s="53"/>
      <c r="E60" s="53"/>
      <c r="F60" s="55"/>
      <c r="G60" s="55"/>
      <c r="H60" s="55"/>
      <c r="I60" s="55"/>
      <c r="J60" s="55"/>
      <c r="K60" s="55"/>
      <c r="L60" s="51"/>
      <c r="M60" s="51"/>
      <c r="N60" s="47"/>
      <c r="O60" s="48"/>
    </row>
    <row r="61" spans="1:23" ht="63" customHeight="1" thickBot="1" x14ac:dyDescent="0.25">
      <c r="A61" s="53"/>
      <c r="B61" s="53"/>
      <c r="C61" s="53"/>
      <c r="D61" s="53"/>
      <c r="E61" s="53"/>
      <c r="F61" s="55"/>
      <c r="G61" s="55"/>
      <c r="H61" s="55"/>
      <c r="I61" s="55"/>
      <c r="J61" s="55"/>
      <c r="K61" s="55"/>
      <c r="L61" s="51"/>
      <c r="M61" s="51"/>
      <c r="N61" s="49"/>
      <c r="O61" s="50"/>
    </row>
    <row r="63" spans="1:23" x14ac:dyDescent="0.2">
      <c r="C63" s="34"/>
    </row>
  </sheetData>
  <mergeCells count="104">
    <mergeCell ref="T54:U57"/>
    <mergeCell ref="A59:E61"/>
    <mergeCell ref="F59:K61"/>
    <mergeCell ref="L59:M61"/>
    <mergeCell ref="N59:O61"/>
    <mergeCell ref="F54:G57"/>
    <mergeCell ref="H54:I57"/>
    <mergeCell ref="L54:M57"/>
    <mergeCell ref="N54:O57"/>
    <mergeCell ref="R54:S57"/>
    <mergeCell ref="N48:O49"/>
    <mergeCell ref="P48:Q49"/>
    <mergeCell ref="R48:S49"/>
    <mergeCell ref="T48:U49"/>
    <mergeCell ref="D51:E52"/>
    <mergeCell ref="F51:G52"/>
    <mergeCell ref="H51:I52"/>
    <mergeCell ref="J51:K52"/>
    <mergeCell ref="L51:M52"/>
    <mergeCell ref="N51:O52"/>
    <mergeCell ref="P51:Q52"/>
    <mergeCell ref="R51:S52"/>
    <mergeCell ref="T51:U52"/>
    <mergeCell ref="D48:E49"/>
    <mergeCell ref="F48:G49"/>
    <mergeCell ref="H48:I49"/>
    <mergeCell ref="J48:K49"/>
    <mergeCell ref="L48:M49"/>
    <mergeCell ref="N42:O43"/>
    <mergeCell ref="P42:Q43"/>
    <mergeCell ref="R42:S43"/>
    <mergeCell ref="T42:U43"/>
    <mergeCell ref="D45:E46"/>
    <mergeCell ref="F45:G46"/>
    <mergeCell ref="H45:I46"/>
    <mergeCell ref="J45:K46"/>
    <mergeCell ref="L45:M46"/>
    <mergeCell ref="N45:O46"/>
    <mergeCell ref="P45:Q46"/>
    <mergeCell ref="R45:S46"/>
    <mergeCell ref="T45:U46"/>
    <mergeCell ref="D42:E43"/>
    <mergeCell ref="F42:G43"/>
    <mergeCell ref="H42:I43"/>
    <mergeCell ref="J42:K43"/>
    <mergeCell ref="L42:M43"/>
    <mergeCell ref="D38:E38"/>
    <mergeCell ref="V38:W40"/>
    <mergeCell ref="A39:C41"/>
    <mergeCell ref="D39:E40"/>
    <mergeCell ref="H39:I40"/>
    <mergeCell ref="J39:K40"/>
    <mergeCell ref="N39:O40"/>
    <mergeCell ref="P39:Q40"/>
    <mergeCell ref="T39:U40"/>
    <mergeCell ref="V35:W37"/>
    <mergeCell ref="D36:E37"/>
    <mergeCell ref="F36:G37"/>
    <mergeCell ref="H36:I37"/>
    <mergeCell ref="J36:K37"/>
    <mergeCell ref="L36:M37"/>
    <mergeCell ref="P36:Q37"/>
    <mergeCell ref="R36:S37"/>
    <mergeCell ref="T36:U37"/>
    <mergeCell ref="L26:M28"/>
    <mergeCell ref="H30:I30"/>
    <mergeCell ref="J30:K30"/>
    <mergeCell ref="H31:I34"/>
    <mergeCell ref="J31:K34"/>
    <mergeCell ref="L31:M34"/>
    <mergeCell ref="H24:I24"/>
    <mergeCell ref="J24:K24"/>
    <mergeCell ref="A26:C28"/>
    <mergeCell ref="D26:E28"/>
    <mergeCell ref="F26:G28"/>
    <mergeCell ref="H26:I28"/>
    <mergeCell ref="J26:K28"/>
    <mergeCell ref="L19:M22"/>
    <mergeCell ref="A14:C18"/>
    <mergeCell ref="D14:E18"/>
    <mergeCell ref="F14:G17"/>
    <mergeCell ref="H14:I17"/>
    <mergeCell ref="J14:K17"/>
    <mergeCell ref="L14:M17"/>
    <mergeCell ref="A19:C22"/>
    <mergeCell ref="D19:E22"/>
    <mergeCell ref="F19:G22"/>
    <mergeCell ref="H19:I22"/>
    <mergeCell ref="J19:K22"/>
    <mergeCell ref="L11:M12"/>
    <mergeCell ref="A1:F4"/>
    <mergeCell ref="G1:L7"/>
    <mergeCell ref="M1:P7"/>
    <mergeCell ref="A9:C10"/>
    <mergeCell ref="D9:E10"/>
    <mergeCell ref="F9:G10"/>
    <mergeCell ref="H9:I10"/>
    <mergeCell ref="J9:K10"/>
    <mergeCell ref="L9:M10"/>
    <mergeCell ref="A11:C13"/>
    <mergeCell ref="D11:E13"/>
    <mergeCell ref="F11:G12"/>
    <mergeCell ref="H11:I12"/>
    <mergeCell ref="J11:K12"/>
  </mergeCells>
  <pageMargins left="0.70866141732283472" right="0.70866141732283472" top="0.78740157480314965" bottom="0.78740157480314965" header="0.31496062992125984" footer="0.31496062992125984"/>
  <pageSetup paperSize="8"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41717-7746-4FCA-866B-B305E997ACA8}">
  <dimension ref="A1:J27"/>
  <sheetViews>
    <sheetView workbookViewId="0">
      <selection sqref="A1:F4"/>
    </sheetView>
  </sheetViews>
  <sheetFormatPr baseColWidth="10" defaultRowHeight="14.4" x14ac:dyDescent="0.3"/>
  <sheetData>
    <row r="1" spans="1:10" s="1" customFormat="1" ht="11.4" x14ac:dyDescent="0.2">
      <c r="A1" s="44" t="s">
        <v>95</v>
      </c>
      <c r="B1" s="44"/>
      <c r="C1" s="44"/>
      <c r="D1" s="44"/>
      <c r="E1" s="44"/>
      <c r="F1" s="44"/>
      <c r="J1" s="2"/>
    </row>
    <row r="2" spans="1:10" s="1" customFormat="1" ht="11.4" x14ac:dyDescent="0.2">
      <c r="A2" s="44"/>
      <c r="B2" s="44"/>
      <c r="C2" s="44"/>
      <c r="D2" s="44"/>
      <c r="E2" s="44"/>
      <c r="F2" s="44"/>
    </row>
    <row r="3" spans="1:10" s="1" customFormat="1" ht="11.4" x14ac:dyDescent="0.2">
      <c r="A3" s="44"/>
      <c r="B3" s="44"/>
      <c r="C3" s="44"/>
      <c r="D3" s="44"/>
      <c r="E3" s="44"/>
      <c r="F3" s="44"/>
    </row>
    <row r="4" spans="1:10" s="1" customFormat="1" ht="11.4" x14ac:dyDescent="0.2">
      <c r="A4" s="44"/>
      <c r="B4" s="44"/>
      <c r="C4" s="44"/>
      <c r="D4" s="44"/>
      <c r="E4" s="44"/>
      <c r="F4" s="44"/>
    </row>
    <row r="5" spans="1:10" s="1" customFormat="1" ht="11.4" x14ac:dyDescent="0.2">
      <c r="A5" s="3"/>
      <c r="B5" s="3"/>
      <c r="C5" s="3"/>
      <c r="D5" s="3"/>
      <c r="E5" s="3"/>
      <c r="F5" s="3"/>
    </row>
    <row r="6" spans="1:10" s="1" customFormat="1" ht="11.4" x14ac:dyDescent="0.2">
      <c r="A6" s="83" t="s">
        <v>25</v>
      </c>
      <c r="B6" s="83"/>
      <c r="C6" s="83"/>
      <c r="D6" s="83"/>
      <c r="E6" s="83"/>
      <c r="F6" s="83"/>
    </row>
    <row r="7" spans="1:10" s="1" customFormat="1" ht="11.4" x14ac:dyDescent="0.2">
      <c r="A7" s="83"/>
      <c r="B7" s="83"/>
      <c r="C7" s="83"/>
      <c r="D7" s="83"/>
      <c r="E7" s="83"/>
      <c r="F7" s="83"/>
    </row>
    <row r="8" spans="1:10" s="1" customFormat="1" ht="11.4" x14ac:dyDescent="0.2">
      <c r="A8" s="83"/>
      <c r="B8" s="83"/>
      <c r="C8" s="83"/>
      <c r="D8" s="83"/>
      <c r="E8" s="83"/>
      <c r="F8" s="83"/>
    </row>
    <row r="9" spans="1:10" s="1" customFormat="1" ht="11.4" x14ac:dyDescent="0.2">
      <c r="A9" s="3"/>
      <c r="B9" s="3"/>
      <c r="C9" s="3"/>
      <c r="D9" s="3"/>
      <c r="E9" s="3"/>
      <c r="F9" s="3"/>
    </row>
    <row r="10" spans="1:10" s="1" customFormat="1" ht="11.4" x14ac:dyDescent="0.2">
      <c r="A10" s="41" t="s">
        <v>1</v>
      </c>
      <c r="B10" s="41"/>
      <c r="C10" s="41"/>
      <c r="D10" s="84" t="s">
        <v>26</v>
      </c>
      <c r="E10" s="84"/>
      <c r="F10" s="84"/>
    </row>
    <row r="11" spans="1:10" s="1" customFormat="1" ht="11.4" x14ac:dyDescent="0.2">
      <c r="A11" s="41"/>
      <c r="B11" s="41"/>
      <c r="C11" s="41"/>
      <c r="D11" s="84"/>
      <c r="E11" s="84"/>
      <c r="F11" s="84"/>
    </row>
    <row r="12" spans="1:10" s="1" customFormat="1" ht="11.4" x14ac:dyDescent="0.2">
      <c r="A12" s="3"/>
      <c r="B12" s="3"/>
      <c r="C12" s="3"/>
      <c r="D12" s="3"/>
      <c r="E12" s="3"/>
      <c r="F12" s="3"/>
    </row>
    <row r="13" spans="1:10" s="1" customFormat="1" ht="11.4" x14ac:dyDescent="0.2">
      <c r="A13" s="41" t="s">
        <v>36</v>
      </c>
      <c r="B13" s="41"/>
      <c r="C13" s="41"/>
      <c r="D13" s="42" t="s">
        <v>37</v>
      </c>
      <c r="E13" s="42"/>
      <c r="F13" s="42"/>
    </row>
    <row r="14" spans="1:10" s="1" customFormat="1" ht="11.4" x14ac:dyDescent="0.2">
      <c r="A14" s="41"/>
      <c r="B14" s="41"/>
      <c r="C14" s="41"/>
      <c r="D14" s="42"/>
      <c r="E14" s="42"/>
      <c r="F14" s="42"/>
    </row>
    <row r="15" spans="1:10" s="1" customFormat="1" ht="11.4" x14ac:dyDescent="0.2">
      <c r="A15" s="41"/>
      <c r="B15" s="41"/>
      <c r="C15" s="41"/>
      <c r="D15" s="42"/>
      <c r="E15" s="42"/>
      <c r="F15" s="42"/>
    </row>
    <row r="16" spans="1:10" s="1" customFormat="1" ht="22.2" customHeight="1" x14ac:dyDescent="0.2">
      <c r="A16" s="41"/>
      <c r="B16" s="41"/>
      <c r="C16" s="41"/>
      <c r="D16" s="42"/>
      <c r="E16" s="42"/>
      <c r="F16" s="42"/>
    </row>
    <row r="17" spans="1:6" s="1" customFormat="1" ht="11.4" x14ac:dyDescent="0.2">
      <c r="A17" s="3"/>
      <c r="B17" s="3"/>
      <c r="C17" s="3"/>
      <c r="D17" s="3"/>
      <c r="E17" s="3"/>
      <c r="F17" s="3"/>
    </row>
    <row r="18" spans="1:6" s="1" customFormat="1" ht="11.4" customHeight="1" x14ac:dyDescent="0.2">
      <c r="A18" s="41" t="s">
        <v>38</v>
      </c>
      <c r="B18" s="41"/>
      <c r="C18" s="41"/>
      <c r="D18" s="42" t="s">
        <v>39</v>
      </c>
      <c r="E18" s="42"/>
      <c r="F18" s="42"/>
    </row>
    <row r="19" spans="1:6" s="1" customFormat="1" ht="11.4" x14ac:dyDescent="0.2">
      <c r="A19" s="41"/>
      <c r="B19" s="41"/>
      <c r="C19" s="41"/>
      <c r="D19" s="42"/>
      <c r="E19" s="42"/>
      <c r="F19" s="42"/>
    </row>
    <row r="20" spans="1:6" s="1" customFormat="1" ht="11.4" x14ac:dyDescent="0.2">
      <c r="A20" s="41"/>
      <c r="B20" s="41"/>
      <c r="C20" s="41"/>
      <c r="D20" s="42"/>
      <c r="E20" s="42"/>
      <c r="F20" s="42"/>
    </row>
    <row r="21" spans="1:6" s="1" customFormat="1" ht="11.4" x14ac:dyDescent="0.2">
      <c r="A21" s="41"/>
      <c r="B21" s="41"/>
      <c r="C21" s="41"/>
      <c r="D21" s="42"/>
      <c r="E21" s="42"/>
      <c r="F21" s="42"/>
    </row>
    <row r="22" spans="1:6" s="1" customFormat="1" ht="11.4" x14ac:dyDescent="0.2">
      <c r="A22" s="3"/>
      <c r="B22" s="3"/>
      <c r="C22" s="3"/>
      <c r="D22" s="3"/>
      <c r="E22" s="3"/>
      <c r="F22" s="3"/>
    </row>
    <row r="23" spans="1:6" x14ac:dyDescent="0.3">
      <c r="A23" s="39" t="s">
        <v>41</v>
      </c>
      <c r="B23" s="82"/>
      <c r="C23" s="82"/>
      <c r="D23" s="38" t="s">
        <v>40</v>
      </c>
      <c r="E23" s="38"/>
      <c r="F23" s="38"/>
    </row>
    <row r="24" spans="1:6" x14ac:dyDescent="0.3">
      <c r="A24" s="82"/>
      <c r="B24" s="82"/>
      <c r="C24" s="82"/>
      <c r="D24" s="38"/>
      <c r="E24" s="38"/>
      <c r="F24" s="38"/>
    </row>
    <row r="25" spans="1:6" x14ac:dyDescent="0.3">
      <c r="A25" s="82"/>
      <c r="B25" s="82"/>
      <c r="C25" s="82"/>
      <c r="D25" s="38"/>
      <c r="E25" s="38"/>
      <c r="F25" s="38"/>
    </row>
    <row r="26" spans="1:6" ht="179.4" customHeight="1" x14ac:dyDescent="0.3">
      <c r="A26" s="82"/>
      <c r="B26" s="82"/>
      <c r="C26" s="82"/>
      <c r="D26" s="38"/>
      <c r="E26" s="38"/>
      <c r="F26" s="38"/>
    </row>
    <row r="27" spans="1:6" x14ac:dyDescent="0.3">
      <c r="A27" s="15"/>
      <c r="B27" s="15"/>
      <c r="C27" s="15"/>
      <c r="D27" s="15"/>
      <c r="E27" s="15"/>
      <c r="F27" s="15"/>
    </row>
  </sheetData>
  <mergeCells count="10">
    <mergeCell ref="A18:C21"/>
    <mergeCell ref="D18:F21"/>
    <mergeCell ref="A23:C26"/>
    <mergeCell ref="D23:F26"/>
    <mergeCell ref="A1:F4"/>
    <mergeCell ref="A6:F8"/>
    <mergeCell ref="A10:C11"/>
    <mergeCell ref="D10:F11"/>
    <mergeCell ref="A13:C16"/>
    <mergeCell ref="D13:F16"/>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317F-0F22-47F4-B7E3-0BA37DDDF8BA}">
  <dimension ref="A1:W28"/>
  <sheetViews>
    <sheetView showGridLines="0" workbookViewId="0">
      <selection activeCell="C31" sqref="C31"/>
    </sheetView>
  </sheetViews>
  <sheetFormatPr baseColWidth="10" defaultRowHeight="11.4" x14ac:dyDescent="0.2"/>
  <cols>
    <col min="1" max="6" width="11.5546875" style="1"/>
    <col min="7" max="7" width="4.44140625" style="1" customWidth="1"/>
    <col min="8" max="8" width="11.5546875" style="1"/>
    <col min="9" max="9" width="6.21875" style="1" customWidth="1"/>
    <col min="10" max="10" width="11.5546875" style="1"/>
    <col min="11" max="11" width="4.5546875" style="1" customWidth="1"/>
    <col min="12" max="12" width="11.5546875" style="1"/>
    <col min="13" max="13" width="7.109375" style="1" customWidth="1"/>
    <col min="14" max="16" width="11.5546875" style="1"/>
    <col min="17" max="17" width="5.33203125" style="1" customWidth="1"/>
    <col min="18" max="16384" width="11.5546875" style="1"/>
  </cols>
  <sheetData>
    <row r="1" spans="1:16" x14ac:dyDescent="0.2">
      <c r="A1" s="44" t="s">
        <v>84</v>
      </c>
      <c r="B1" s="44"/>
      <c r="C1" s="44"/>
      <c r="D1" s="44"/>
      <c r="E1" s="44"/>
      <c r="F1" s="44"/>
      <c r="G1" s="80" t="s">
        <v>23</v>
      </c>
      <c r="H1" s="80"/>
      <c r="I1" s="80"/>
      <c r="J1" s="80"/>
      <c r="K1" s="80"/>
      <c r="L1" s="80"/>
      <c r="M1" s="88" t="s">
        <v>101</v>
      </c>
      <c r="N1" s="80"/>
      <c r="O1" s="80"/>
      <c r="P1" s="80"/>
    </row>
    <row r="2" spans="1:16" x14ac:dyDescent="0.2">
      <c r="A2" s="44"/>
      <c r="B2" s="44"/>
      <c r="C2" s="44"/>
      <c r="D2" s="44"/>
      <c r="E2" s="44"/>
      <c r="F2" s="44"/>
      <c r="G2" s="80"/>
      <c r="H2" s="80"/>
      <c r="I2" s="80"/>
      <c r="J2" s="80"/>
      <c r="K2" s="80"/>
      <c r="L2" s="80"/>
      <c r="M2" s="80"/>
      <c r="N2" s="80"/>
      <c r="O2" s="80"/>
      <c r="P2" s="80"/>
    </row>
    <row r="3" spans="1:16" x14ac:dyDescent="0.2">
      <c r="A3" s="44"/>
      <c r="B3" s="44"/>
      <c r="C3" s="44"/>
      <c r="D3" s="44"/>
      <c r="E3" s="44"/>
      <c r="F3" s="44"/>
      <c r="G3" s="80"/>
      <c r="H3" s="80"/>
      <c r="I3" s="80"/>
      <c r="J3" s="80"/>
      <c r="K3" s="80"/>
      <c r="L3" s="80"/>
      <c r="M3" s="80"/>
      <c r="N3" s="80"/>
      <c r="O3" s="80"/>
      <c r="P3" s="80"/>
    </row>
    <row r="4" spans="1:16" x14ac:dyDescent="0.2">
      <c r="A4" s="44"/>
      <c r="B4" s="44"/>
      <c r="C4" s="44"/>
      <c r="D4" s="44"/>
      <c r="E4" s="44"/>
      <c r="F4" s="44"/>
      <c r="G4" s="80"/>
      <c r="H4" s="80"/>
      <c r="I4" s="80"/>
      <c r="J4" s="80"/>
      <c r="K4" s="80"/>
      <c r="L4" s="80"/>
      <c r="M4" s="80"/>
      <c r="N4" s="80"/>
      <c r="O4" s="80"/>
      <c r="P4" s="80"/>
    </row>
    <row r="5" spans="1:16" x14ac:dyDescent="0.2">
      <c r="A5" s="4"/>
      <c r="B5" s="4"/>
      <c r="C5" s="4"/>
      <c r="D5" s="4"/>
      <c r="E5" s="4"/>
      <c r="F5" s="4"/>
      <c r="G5" s="80"/>
      <c r="H5" s="80"/>
      <c r="I5" s="80"/>
      <c r="J5" s="80"/>
      <c r="K5" s="80"/>
      <c r="L5" s="80"/>
      <c r="M5" s="80"/>
      <c r="N5" s="80"/>
      <c r="O5" s="80"/>
      <c r="P5" s="80"/>
    </row>
    <row r="6" spans="1:16" x14ac:dyDescent="0.2">
      <c r="G6" s="80"/>
      <c r="H6" s="80"/>
      <c r="I6" s="80"/>
      <c r="J6" s="80"/>
      <c r="K6" s="80"/>
      <c r="L6" s="80"/>
      <c r="M6" s="80"/>
      <c r="N6" s="80"/>
      <c r="O6" s="80"/>
      <c r="P6" s="80"/>
    </row>
    <row r="7" spans="1:16" ht="37.799999999999997" customHeight="1" x14ac:dyDescent="0.2">
      <c r="G7" s="80"/>
      <c r="H7" s="80"/>
      <c r="I7" s="80"/>
      <c r="J7" s="80"/>
      <c r="K7" s="80"/>
      <c r="L7" s="80"/>
      <c r="M7" s="80"/>
      <c r="N7" s="80"/>
      <c r="O7" s="80"/>
      <c r="P7" s="80"/>
    </row>
    <row r="8" spans="1:16" x14ac:dyDescent="0.2">
      <c r="A8" s="5"/>
      <c r="B8" s="5"/>
      <c r="C8" s="5"/>
      <c r="D8" s="5"/>
      <c r="E8" s="5"/>
      <c r="F8" s="5"/>
      <c r="G8" s="5"/>
      <c r="H8" s="5"/>
      <c r="I8" s="5"/>
      <c r="J8" s="5"/>
      <c r="K8" s="5"/>
      <c r="L8" s="5"/>
      <c r="M8" s="5"/>
      <c r="N8" s="5"/>
      <c r="O8" s="5"/>
    </row>
    <row r="9" spans="1:16" x14ac:dyDescent="0.2">
      <c r="D9" s="59" t="s">
        <v>42</v>
      </c>
      <c r="E9" s="59"/>
      <c r="F9" s="61" t="s">
        <v>31</v>
      </c>
      <c r="G9" s="61"/>
      <c r="H9" s="51"/>
      <c r="I9" s="51"/>
      <c r="J9" s="59" t="s">
        <v>45</v>
      </c>
      <c r="K9" s="59"/>
      <c r="L9" s="61" t="s">
        <v>31</v>
      </c>
      <c r="M9" s="61"/>
      <c r="N9" s="21"/>
      <c r="O9" s="21"/>
    </row>
    <row r="10" spans="1:16" ht="21.6" customHeight="1" x14ac:dyDescent="0.2">
      <c r="D10" s="59"/>
      <c r="E10" s="59"/>
      <c r="F10" s="61"/>
      <c r="G10" s="61"/>
      <c r="H10" s="51"/>
      <c r="I10" s="51"/>
      <c r="J10" s="59"/>
      <c r="K10" s="59"/>
      <c r="L10" s="61"/>
      <c r="M10" s="61"/>
      <c r="N10" s="21"/>
      <c r="O10" s="21"/>
    </row>
    <row r="11" spans="1:16" x14ac:dyDescent="0.2">
      <c r="D11" s="59"/>
      <c r="E11" s="59"/>
      <c r="F11" s="5"/>
      <c r="G11" s="5"/>
      <c r="H11" s="5"/>
      <c r="I11" s="5"/>
      <c r="J11" s="5"/>
      <c r="K11" s="5"/>
      <c r="L11" s="5"/>
      <c r="M11" s="5"/>
      <c r="N11" s="21"/>
      <c r="O11" s="21"/>
    </row>
    <row r="12" spans="1:16" x14ac:dyDescent="0.2">
      <c r="A12" s="61" t="s">
        <v>14</v>
      </c>
      <c r="B12" s="51"/>
      <c r="C12" s="51"/>
      <c r="D12" s="89" t="s">
        <v>11</v>
      </c>
      <c r="E12" s="90"/>
      <c r="F12" s="5"/>
      <c r="G12" s="5"/>
      <c r="H12" s="59" t="s">
        <v>33</v>
      </c>
      <c r="I12" s="59"/>
      <c r="J12" s="68" t="s">
        <v>11</v>
      </c>
      <c r="K12" s="91"/>
      <c r="L12" s="5"/>
      <c r="M12" s="5"/>
      <c r="N12" s="59" t="s">
        <v>33</v>
      </c>
      <c r="O12" s="59"/>
    </row>
    <row r="13" spans="1:16" ht="20.399999999999999" customHeight="1" x14ac:dyDescent="0.2">
      <c r="A13" s="61"/>
      <c r="B13" s="51"/>
      <c r="C13" s="51"/>
      <c r="D13" s="90"/>
      <c r="E13" s="90"/>
      <c r="F13" s="5"/>
      <c r="G13" s="5"/>
      <c r="H13" s="59"/>
      <c r="I13" s="59"/>
      <c r="J13" s="91"/>
      <c r="K13" s="91"/>
      <c r="L13" s="5"/>
      <c r="M13" s="5"/>
      <c r="N13" s="59"/>
      <c r="O13" s="59"/>
    </row>
    <row r="14" spans="1:16" ht="15" customHeight="1" x14ac:dyDescent="0.2">
      <c r="A14" s="51"/>
      <c r="B14" s="51"/>
      <c r="C14" s="51"/>
      <c r="D14" s="19"/>
      <c r="E14" s="19"/>
      <c r="F14" s="5"/>
      <c r="G14" s="5"/>
      <c r="H14" s="5"/>
      <c r="I14" s="5"/>
      <c r="J14" s="5"/>
      <c r="K14" s="5"/>
      <c r="L14" s="5"/>
      <c r="M14" s="5"/>
      <c r="N14" s="5"/>
      <c r="O14" s="5"/>
    </row>
    <row r="15" spans="1:16" x14ac:dyDescent="0.2">
      <c r="A15" s="16" t="s">
        <v>43</v>
      </c>
      <c r="B15" s="17"/>
      <c r="C15" s="17"/>
      <c r="D15" s="58"/>
      <c r="E15" s="58"/>
      <c r="F15" s="51">
        <v>15000</v>
      </c>
      <c r="G15" s="51"/>
      <c r="H15" s="57">
        <f>SUM(D15*F15)</f>
        <v>0</v>
      </c>
      <c r="I15" s="57"/>
      <c r="J15" s="58"/>
      <c r="K15" s="58"/>
      <c r="L15" s="51">
        <v>48000</v>
      </c>
      <c r="M15" s="51"/>
      <c r="N15" s="57">
        <f>SUM(J15*L15)</f>
        <v>0</v>
      </c>
      <c r="O15" s="57"/>
    </row>
    <row r="16" spans="1:16" x14ac:dyDescent="0.2">
      <c r="A16" s="17"/>
      <c r="B16" s="17"/>
      <c r="C16" s="17"/>
      <c r="D16" s="58"/>
      <c r="E16" s="58"/>
      <c r="F16" s="51"/>
      <c r="G16" s="51"/>
      <c r="H16" s="57"/>
      <c r="I16" s="57"/>
      <c r="J16" s="58"/>
      <c r="K16" s="58"/>
      <c r="L16" s="51"/>
      <c r="M16" s="51"/>
      <c r="N16" s="57"/>
      <c r="O16" s="57"/>
    </row>
    <row r="17" spans="1:23" x14ac:dyDescent="0.2">
      <c r="A17" s="17"/>
      <c r="B17" s="17"/>
      <c r="C17" s="17"/>
      <c r="D17" s="18"/>
      <c r="E17" s="18"/>
      <c r="F17" s="5"/>
      <c r="G17" s="5"/>
      <c r="H17" s="5"/>
      <c r="I17" s="5"/>
      <c r="J17" s="20"/>
      <c r="K17" s="20"/>
      <c r="L17" s="5"/>
      <c r="M17" s="5"/>
      <c r="N17" s="5"/>
      <c r="O17" s="5"/>
    </row>
    <row r="18" spans="1:23" x14ac:dyDescent="0.2">
      <c r="A18" s="16" t="s">
        <v>44</v>
      </c>
      <c r="B18" s="16"/>
      <c r="C18" s="16"/>
      <c r="D18" s="58"/>
      <c r="E18" s="58"/>
      <c r="F18" s="51">
        <v>7000</v>
      </c>
      <c r="G18" s="51"/>
      <c r="H18" s="57">
        <f>SUM(D18*F18)</f>
        <v>0</v>
      </c>
      <c r="I18" s="57"/>
      <c r="J18" s="58"/>
      <c r="K18" s="58"/>
      <c r="L18" s="51">
        <v>24000</v>
      </c>
      <c r="M18" s="51"/>
      <c r="N18" s="57">
        <f>SUM(J18*L18)</f>
        <v>0</v>
      </c>
      <c r="O18" s="57"/>
    </row>
    <row r="19" spans="1:23" x14ac:dyDescent="0.2">
      <c r="A19" s="16"/>
      <c r="B19" s="16"/>
      <c r="C19" s="16"/>
      <c r="D19" s="58"/>
      <c r="E19" s="58"/>
      <c r="F19" s="51"/>
      <c r="G19" s="51"/>
      <c r="H19" s="57"/>
      <c r="I19" s="57"/>
      <c r="J19" s="58"/>
      <c r="K19" s="58"/>
      <c r="L19" s="51"/>
      <c r="M19" s="51"/>
      <c r="N19" s="57"/>
      <c r="O19" s="57"/>
    </row>
    <row r="20" spans="1:23" ht="12" thickBot="1" x14ac:dyDescent="0.25">
      <c r="A20" s="16"/>
      <c r="B20" s="16"/>
      <c r="C20" s="16"/>
      <c r="D20" s="18"/>
      <c r="E20" s="18"/>
      <c r="F20" s="5"/>
      <c r="G20" s="5"/>
      <c r="H20" s="5"/>
      <c r="I20" s="5"/>
      <c r="J20" s="20"/>
      <c r="K20" s="20"/>
      <c r="L20" s="5"/>
      <c r="M20" s="5"/>
      <c r="N20" s="5"/>
      <c r="O20" s="5"/>
    </row>
    <row r="21" spans="1:23" x14ac:dyDescent="0.2">
      <c r="F21" s="56" t="s">
        <v>99</v>
      </c>
      <c r="G21" s="56"/>
      <c r="H21" s="45">
        <f>SUM(H15+H18)</f>
        <v>0</v>
      </c>
      <c r="I21" s="46"/>
      <c r="J21" s="92" t="s">
        <v>87</v>
      </c>
      <c r="K21" s="60"/>
      <c r="L21" s="56" t="s">
        <v>100</v>
      </c>
      <c r="M21" s="56"/>
      <c r="N21" s="45">
        <f>SUM(N15+N18)</f>
        <v>0</v>
      </c>
      <c r="O21" s="46"/>
      <c r="P21" s="86"/>
      <c r="Q21" s="87"/>
      <c r="R21" s="85"/>
      <c r="S21" s="85"/>
    </row>
    <row r="22" spans="1:23" x14ac:dyDescent="0.2">
      <c r="F22" s="56"/>
      <c r="G22" s="56"/>
      <c r="H22" s="47"/>
      <c r="I22" s="48"/>
      <c r="J22" s="93"/>
      <c r="K22" s="60"/>
      <c r="L22" s="56"/>
      <c r="M22" s="56"/>
      <c r="N22" s="47"/>
      <c r="O22" s="48"/>
      <c r="P22" s="87"/>
      <c r="Q22" s="87"/>
      <c r="R22" s="85"/>
      <c r="S22" s="85"/>
    </row>
    <row r="23" spans="1:23" x14ac:dyDescent="0.2">
      <c r="F23" s="56"/>
      <c r="G23" s="56"/>
      <c r="H23" s="47"/>
      <c r="I23" s="48"/>
      <c r="J23" s="93"/>
      <c r="K23" s="60"/>
      <c r="L23" s="56"/>
      <c r="M23" s="56"/>
      <c r="N23" s="47"/>
      <c r="O23" s="48"/>
      <c r="P23" s="87"/>
      <c r="Q23" s="87"/>
      <c r="R23" s="85"/>
      <c r="S23" s="85"/>
    </row>
    <row r="24" spans="1:23" ht="12" thickBot="1" x14ac:dyDescent="0.25">
      <c r="F24" s="56"/>
      <c r="G24" s="56"/>
      <c r="H24" s="49"/>
      <c r="I24" s="50"/>
      <c r="J24" s="93"/>
      <c r="K24" s="60"/>
      <c r="L24" s="56"/>
      <c r="M24" s="56"/>
      <c r="N24" s="49"/>
      <c r="O24" s="50"/>
      <c r="P24" s="87"/>
      <c r="Q24" s="87"/>
      <c r="R24" s="85"/>
      <c r="S24" s="85"/>
    </row>
    <row r="25" spans="1:23" x14ac:dyDescent="0.2">
      <c r="A25" s="5"/>
      <c r="B25" s="5"/>
      <c r="C25" s="5"/>
      <c r="D25" s="5"/>
      <c r="E25" s="5"/>
      <c r="F25" s="5"/>
      <c r="G25" s="5"/>
      <c r="H25" s="5"/>
      <c r="I25" s="5"/>
      <c r="J25" s="5"/>
      <c r="K25" s="5"/>
      <c r="L25" s="5"/>
      <c r="M25" s="5"/>
      <c r="N25" s="5"/>
      <c r="O25" s="5"/>
      <c r="P25" s="4"/>
      <c r="Q25" s="4"/>
      <c r="R25" s="85"/>
      <c r="S25" s="85"/>
      <c r="T25" s="35"/>
      <c r="U25" s="35"/>
      <c r="V25" s="35"/>
      <c r="W25" s="35"/>
    </row>
    <row r="26" spans="1:23" x14ac:dyDescent="0.2">
      <c r="A26" s="52" t="s">
        <v>80</v>
      </c>
      <c r="B26" s="53"/>
      <c r="C26" s="53"/>
      <c r="D26" s="53"/>
      <c r="E26" s="53"/>
      <c r="F26" s="54" t="s">
        <v>81</v>
      </c>
      <c r="G26" s="55"/>
      <c r="H26" s="55"/>
      <c r="I26" s="55"/>
      <c r="J26" s="55"/>
      <c r="K26" s="55"/>
      <c r="L26" s="94"/>
      <c r="M26" s="94"/>
      <c r="N26" s="85"/>
      <c r="O26" s="85"/>
    </row>
    <row r="27" spans="1:23" x14ac:dyDescent="0.2">
      <c r="A27" s="53"/>
      <c r="B27" s="53"/>
      <c r="C27" s="53"/>
      <c r="D27" s="53"/>
      <c r="E27" s="53"/>
      <c r="F27" s="55"/>
      <c r="G27" s="55"/>
      <c r="H27" s="55"/>
      <c r="I27" s="55"/>
      <c r="J27" s="55"/>
      <c r="K27" s="55"/>
      <c r="L27" s="94"/>
      <c r="M27" s="94"/>
      <c r="N27" s="85"/>
      <c r="O27" s="85"/>
    </row>
    <row r="28" spans="1:23" ht="63" customHeight="1" x14ac:dyDescent="0.2">
      <c r="A28" s="53"/>
      <c r="B28" s="53"/>
      <c r="C28" s="53"/>
      <c r="D28" s="53"/>
      <c r="E28" s="53"/>
      <c r="F28" s="55"/>
      <c r="G28" s="55"/>
      <c r="H28" s="55"/>
      <c r="I28" s="55"/>
      <c r="J28" s="55"/>
      <c r="K28" s="55"/>
      <c r="L28" s="94"/>
      <c r="M28" s="94"/>
      <c r="N28" s="85"/>
      <c r="O28" s="85"/>
    </row>
  </sheetData>
  <mergeCells count="37">
    <mergeCell ref="A26:E28"/>
    <mergeCell ref="F26:K28"/>
    <mergeCell ref="L26:M28"/>
    <mergeCell ref="N26:O28"/>
    <mergeCell ref="F21:G24"/>
    <mergeCell ref="H21:I24"/>
    <mergeCell ref="L21:M24"/>
    <mergeCell ref="N21:O24"/>
    <mergeCell ref="N12:O13"/>
    <mergeCell ref="N18:O19"/>
    <mergeCell ref="J21:K24"/>
    <mergeCell ref="D15:E16"/>
    <mergeCell ref="F15:G16"/>
    <mergeCell ref="H15:I16"/>
    <mergeCell ref="J15:K16"/>
    <mergeCell ref="L15:M16"/>
    <mergeCell ref="D18:E19"/>
    <mergeCell ref="F18:G19"/>
    <mergeCell ref="H18:I19"/>
    <mergeCell ref="J18:K19"/>
    <mergeCell ref="L18:M19"/>
    <mergeCell ref="R21:S25"/>
    <mergeCell ref="P21:Q24"/>
    <mergeCell ref="A1:F4"/>
    <mergeCell ref="G1:L7"/>
    <mergeCell ref="M1:P7"/>
    <mergeCell ref="D9:E10"/>
    <mergeCell ref="F9:G10"/>
    <mergeCell ref="H9:I10"/>
    <mergeCell ref="J9:K10"/>
    <mergeCell ref="L9:M10"/>
    <mergeCell ref="N15:O16"/>
    <mergeCell ref="D11:E11"/>
    <mergeCell ref="A12:C14"/>
    <mergeCell ref="D12:E13"/>
    <mergeCell ref="H12:I13"/>
    <mergeCell ref="J12:K13"/>
  </mergeCells>
  <pageMargins left="0.70866141732283472" right="0.70866141732283472" top="0.78740157480314965" bottom="0.78740157480314965"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1C8D1-C87B-4BFD-A87C-B1CBCF2FA354}">
  <dimension ref="A1:O73"/>
  <sheetViews>
    <sheetView showGridLines="0" tabSelected="1" workbookViewId="0">
      <selection activeCell="C15" sqref="C15:D16"/>
    </sheetView>
  </sheetViews>
  <sheetFormatPr baseColWidth="10" defaultRowHeight="10.8" x14ac:dyDescent="0.25"/>
  <cols>
    <col min="1" max="1" width="11.5546875" style="22"/>
    <col min="2" max="2" width="7.44140625" style="22" customWidth="1"/>
    <col min="3" max="16384" width="11.5546875" style="22"/>
  </cols>
  <sheetData>
    <row r="1" spans="1:12" x14ac:dyDescent="0.25">
      <c r="A1" s="99" t="s">
        <v>46</v>
      </c>
      <c r="B1" s="99"/>
      <c r="C1" s="99"/>
      <c r="D1" s="70"/>
      <c r="E1" s="70"/>
      <c r="F1" s="70"/>
      <c r="G1" s="70"/>
    </row>
    <row r="2" spans="1:12" x14ac:dyDescent="0.25">
      <c r="A2" s="70"/>
      <c r="B2" s="70"/>
      <c r="C2" s="70"/>
      <c r="D2" s="70"/>
      <c r="E2" s="70"/>
      <c r="F2" s="70"/>
      <c r="G2" s="70"/>
    </row>
    <row r="3" spans="1:12" x14ac:dyDescent="0.25">
      <c r="A3" s="70"/>
      <c r="B3" s="70"/>
      <c r="C3" s="70"/>
      <c r="D3" s="70"/>
      <c r="E3" s="70"/>
      <c r="F3" s="70"/>
      <c r="G3" s="70"/>
    </row>
    <row r="4" spans="1:12" x14ac:dyDescent="0.25">
      <c r="A4" s="70"/>
      <c r="B4" s="70"/>
      <c r="C4" s="70"/>
      <c r="D4" s="70"/>
      <c r="E4" s="70"/>
      <c r="F4" s="70"/>
      <c r="G4" s="70"/>
    </row>
    <row r="5" spans="1:12" x14ac:dyDescent="0.25">
      <c r="A5" s="100" t="s">
        <v>47</v>
      </c>
      <c r="B5" s="101"/>
      <c r="C5" s="102" t="s">
        <v>48</v>
      </c>
      <c r="D5" s="102"/>
      <c r="E5" s="102" t="s">
        <v>49</v>
      </c>
      <c r="F5" s="102"/>
      <c r="G5" s="102" t="s">
        <v>50</v>
      </c>
      <c r="H5" s="102"/>
      <c r="I5" s="102" t="s">
        <v>51</v>
      </c>
      <c r="J5" s="102"/>
      <c r="K5" s="102" t="s">
        <v>52</v>
      </c>
      <c r="L5" s="102"/>
    </row>
    <row r="6" spans="1:12" ht="15" customHeight="1" x14ac:dyDescent="0.25">
      <c r="A6" s="101"/>
      <c r="B6" s="101"/>
      <c r="C6" s="102"/>
      <c r="D6" s="102"/>
      <c r="E6" s="102"/>
      <c r="F6" s="102"/>
      <c r="G6" s="102"/>
      <c r="H6" s="102"/>
      <c r="I6" s="102"/>
      <c r="J6" s="102"/>
      <c r="K6" s="102"/>
      <c r="L6" s="102"/>
    </row>
    <row r="7" spans="1:12" x14ac:dyDescent="0.25">
      <c r="A7" s="23"/>
      <c r="B7" s="23"/>
      <c r="C7" s="23"/>
      <c r="D7" s="23"/>
      <c r="E7" s="23"/>
      <c r="F7" s="23"/>
      <c r="G7" s="23"/>
      <c r="H7" s="23"/>
      <c r="I7" s="23"/>
      <c r="J7" s="23"/>
      <c r="K7" s="23"/>
      <c r="L7" s="23"/>
    </row>
    <row r="8" spans="1:12" x14ac:dyDescent="0.25">
      <c r="A8" s="102" t="s">
        <v>96</v>
      </c>
      <c r="B8" s="102"/>
      <c r="C8" s="103">
        <f>SUM('LOS 1 Preisauswertung'!N59:O61)</f>
        <v>0</v>
      </c>
      <c r="D8" s="103"/>
      <c r="E8" s="98">
        <f>SUM('LOS 1 Preisauswertung'!N59:O61)</f>
        <v>0</v>
      </c>
      <c r="F8" s="98"/>
      <c r="G8" s="98">
        <f>SUM('LOS 1 Preisauswertung'!N59:O61)</f>
        <v>0</v>
      </c>
      <c r="H8" s="98"/>
      <c r="I8" s="98">
        <f>SUM('LOS 1 Preisauswertung'!N59:O61)</f>
        <v>0</v>
      </c>
      <c r="J8" s="98"/>
      <c r="K8" s="98">
        <f>SUM('LOS 1 Preisauswertung'!N59:O61)</f>
        <v>0</v>
      </c>
      <c r="L8" s="98"/>
    </row>
    <row r="9" spans="1:12" x14ac:dyDescent="0.25">
      <c r="A9" s="102"/>
      <c r="B9" s="102"/>
      <c r="C9" s="103"/>
      <c r="D9" s="103"/>
      <c r="E9" s="98"/>
      <c r="F9" s="98"/>
      <c r="G9" s="98"/>
      <c r="H9" s="98"/>
      <c r="I9" s="98"/>
      <c r="J9" s="98"/>
      <c r="K9" s="98"/>
      <c r="L9" s="98"/>
    </row>
    <row r="10" spans="1:12" x14ac:dyDescent="0.25">
      <c r="A10" s="23"/>
      <c r="B10" s="23"/>
      <c r="C10" s="23"/>
      <c r="D10" s="23"/>
      <c r="E10" s="23"/>
      <c r="F10" s="23"/>
      <c r="G10" s="23"/>
      <c r="H10" s="23"/>
      <c r="I10" s="23"/>
      <c r="J10" s="23"/>
      <c r="K10" s="23"/>
      <c r="L10" s="23"/>
    </row>
    <row r="11" spans="1:12" x14ac:dyDescent="0.25">
      <c r="A11" s="102" t="s">
        <v>97</v>
      </c>
      <c r="B11" s="102"/>
      <c r="C11" s="98">
        <f>SUM('LOS 2 Preisauswertung '!N59:O61)</f>
        <v>0</v>
      </c>
      <c r="D11" s="98"/>
      <c r="E11" s="98">
        <f>SUM('LOS 2 Preisauswertung '!N59:O61)</f>
        <v>0</v>
      </c>
      <c r="F11" s="98"/>
      <c r="G11" s="98">
        <f>SUM('LOS 2 Preisauswertung '!N59:O61)</f>
        <v>0</v>
      </c>
      <c r="H11" s="98"/>
      <c r="I11" s="98">
        <f>SUM('LOS 2 Preisauswertung '!N59:O61)</f>
        <v>0</v>
      </c>
      <c r="J11" s="98"/>
      <c r="K11" s="98">
        <f>SUM('LOS 2 Preisauswertung '!N59:O61)</f>
        <v>0</v>
      </c>
      <c r="L11" s="98"/>
    </row>
    <row r="12" spans="1:12" x14ac:dyDescent="0.25">
      <c r="A12" s="102"/>
      <c r="B12" s="102"/>
      <c r="C12" s="98"/>
      <c r="D12" s="98"/>
      <c r="E12" s="98"/>
      <c r="F12" s="98"/>
      <c r="G12" s="98"/>
      <c r="H12" s="98"/>
      <c r="I12" s="98"/>
      <c r="J12" s="98"/>
      <c r="K12" s="98"/>
      <c r="L12" s="98"/>
    </row>
    <row r="13" spans="1:12" x14ac:dyDescent="0.25">
      <c r="A13" s="23"/>
      <c r="B13" s="23"/>
      <c r="C13" s="23"/>
      <c r="D13" s="23"/>
      <c r="E13" s="23"/>
      <c r="F13" s="23"/>
      <c r="G13" s="23"/>
      <c r="H13" s="23"/>
      <c r="I13" s="23"/>
      <c r="J13" s="23"/>
      <c r="K13" s="23"/>
      <c r="L13" s="23"/>
    </row>
    <row r="14" spans="1:12" x14ac:dyDescent="0.25">
      <c r="A14" s="23"/>
      <c r="B14" s="23"/>
      <c r="C14" s="23"/>
      <c r="D14" s="23"/>
      <c r="E14" s="23"/>
      <c r="F14" s="23"/>
      <c r="G14" s="23"/>
      <c r="H14" s="23"/>
      <c r="I14" s="23"/>
      <c r="J14" s="23"/>
      <c r="K14" s="23"/>
      <c r="L14" s="23"/>
    </row>
    <row r="15" spans="1:12" x14ac:dyDescent="0.25">
      <c r="A15" s="95" t="s">
        <v>85</v>
      </c>
      <c r="B15" s="96"/>
      <c r="C15" s="98">
        <f>SUM('LOS 3 (Preisauswertung)'!H21:I24)</f>
        <v>0</v>
      </c>
      <c r="D15" s="98"/>
      <c r="E15" s="98">
        <f>SUM('LOS 3 (Preisauswertung)'!H21:I24)</f>
        <v>0</v>
      </c>
      <c r="F15" s="98"/>
      <c r="G15" s="98">
        <f>SUM('LOS 3 (Preisauswertung)'!H21:I24)</f>
        <v>0</v>
      </c>
      <c r="H15" s="98"/>
      <c r="I15" s="98">
        <f>SUM('LOS 3 (Preisauswertung)'!H21:I24)</f>
        <v>0</v>
      </c>
      <c r="J15" s="98"/>
      <c r="K15" s="98">
        <f>SUM('LOS 3 (Preisauswertung)'!H21:I24)</f>
        <v>0</v>
      </c>
      <c r="L15" s="98"/>
    </row>
    <row r="16" spans="1:12" x14ac:dyDescent="0.25">
      <c r="A16" s="96"/>
      <c r="B16" s="96"/>
      <c r="C16" s="98"/>
      <c r="D16" s="98"/>
      <c r="E16" s="98"/>
      <c r="F16" s="98"/>
      <c r="G16" s="98"/>
      <c r="H16" s="98"/>
      <c r="I16" s="98"/>
      <c r="J16" s="98"/>
      <c r="K16" s="98"/>
      <c r="L16" s="98"/>
    </row>
    <row r="17" spans="1:12" x14ac:dyDescent="0.25">
      <c r="A17" s="23"/>
      <c r="B17" s="23"/>
      <c r="C17" s="23"/>
      <c r="D17" s="23"/>
      <c r="E17" s="23"/>
      <c r="F17" s="23"/>
      <c r="G17" s="23"/>
      <c r="H17" s="24"/>
      <c r="I17" s="23"/>
      <c r="J17" s="23"/>
      <c r="K17" s="23"/>
      <c r="L17" s="23"/>
    </row>
    <row r="18" spans="1:12" x14ac:dyDescent="0.25">
      <c r="A18" s="95" t="s">
        <v>86</v>
      </c>
      <c r="B18" s="96"/>
      <c r="C18" s="98">
        <f>SUM('LOS 3 (Preisauswertung)'!N21:O24)</f>
        <v>0</v>
      </c>
      <c r="D18" s="98"/>
      <c r="E18" s="98">
        <f>SUM('LOS 3 (Preisauswertung)'!N21:O24)</f>
        <v>0</v>
      </c>
      <c r="F18" s="98"/>
      <c r="G18" s="98">
        <f>SUM('LOS 3 (Preisauswertung)'!N21:O24)</f>
        <v>0</v>
      </c>
      <c r="H18" s="98"/>
      <c r="I18" s="98">
        <f>SUM('LOS 3 (Preisauswertung)'!N21:O24)</f>
        <v>0</v>
      </c>
      <c r="J18" s="98"/>
      <c r="K18" s="98">
        <f>SUM('LOS 3 (Preisauswertung)'!N21:O24)</f>
        <v>0</v>
      </c>
      <c r="L18" s="98"/>
    </row>
    <row r="19" spans="1:12" x14ac:dyDescent="0.25">
      <c r="A19" s="96"/>
      <c r="B19" s="96"/>
      <c r="C19" s="98"/>
      <c r="D19" s="98"/>
      <c r="E19" s="98"/>
      <c r="F19" s="98"/>
      <c r="G19" s="98"/>
      <c r="H19" s="98"/>
      <c r="I19" s="98"/>
      <c r="J19" s="98"/>
      <c r="K19" s="98"/>
      <c r="L19" s="98"/>
    </row>
    <row r="20" spans="1:12" x14ac:dyDescent="0.25">
      <c r="A20" s="23"/>
      <c r="B20" s="23"/>
      <c r="C20" s="23"/>
      <c r="D20" s="23"/>
      <c r="E20" s="23"/>
      <c r="F20" s="23"/>
      <c r="G20" s="23"/>
      <c r="H20" s="23"/>
      <c r="I20" s="23"/>
      <c r="J20" s="23"/>
      <c r="K20" s="23"/>
      <c r="L20" s="23"/>
    </row>
    <row r="21" spans="1:12" ht="10.8" customHeight="1" x14ac:dyDescent="0.25">
      <c r="A21" s="25"/>
      <c r="B21" s="25"/>
      <c r="C21" s="26"/>
      <c r="D21" s="26"/>
    </row>
    <row r="22" spans="1:12" x14ac:dyDescent="0.25">
      <c r="A22" s="104" t="s">
        <v>63</v>
      </c>
      <c r="B22" s="105"/>
      <c r="C22" s="105"/>
      <c r="D22" s="105"/>
      <c r="E22" s="105"/>
      <c r="F22" s="105"/>
    </row>
    <row r="23" spans="1:12" x14ac:dyDescent="0.25">
      <c r="A23" s="105"/>
      <c r="B23" s="105"/>
      <c r="C23" s="105"/>
      <c r="D23" s="105"/>
      <c r="E23" s="105"/>
      <c r="F23" s="105"/>
    </row>
    <row r="24" spans="1:12" x14ac:dyDescent="0.25">
      <c r="A24" s="105"/>
      <c r="B24" s="105"/>
      <c r="C24" s="105"/>
      <c r="D24" s="105"/>
      <c r="E24" s="105"/>
      <c r="F24" s="105"/>
    </row>
    <row r="25" spans="1:12" x14ac:dyDescent="0.25">
      <c r="A25" s="105"/>
      <c r="B25" s="105"/>
      <c r="C25" s="105"/>
      <c r="D25" s="105"/>
      <c r="E25" s="105"/>
      <c r="F25" s="105"/>
    </row>
    <row r="26" spans="1:12" x14ac:dyDescent="0.25">
      <c r="A26" s="105"/>
      <c r="B26" s="105"/>
      <c r="C26" s="105"/>
      <c r="D26" s="105"/>
      <c r="E26" s="105"/>
      <c r="F26" s="105"/>
    </row>
    <row r="27" spans="1:12" ht="34.799999999999997" customHeight="1" x14ac:dyDescent="0.25">
      <c r="A27" s="105"/>
      <c r="B27" s="105"/>
      <c r="C27" s="105"/>
      <c r="D27" s="105"/>
      <c r="E27" s="105"/>
      <c r="F27" s="105"/>
    </row>
    <row r="28" spans="1:12" x14ac:dyDescent="0.25">
      <c r="A28" s="23"/>
      <c r="B28" s="23"/>
      <c r="C28" s="23"/>
      <c r="D28" s="23"/>
      <c r="E28" s="23"/>
      <c r="F28" s="23"/>
    </row>
    <row r="29" spans="1:12" x14ac:dyDescent="0.25">
      <c r="A29" s="104" t="s">
        <v>64</v>
      </c>
      <c r="B29" s="106"/>
      <c r="C29" s="106"/>
    </row>
    <row r="30" spans="1:12" ht="96.6" customHeight="1" x14ac:dyDescent="0.25">
      <c r="A30" s="106"/>
      <c r="B30" s="106"/>
      <c r="C30" s="106"/>
    </row>
    <row r="31" spans="1:12" ht="15" customHeight="1" x14ac:dyDescent="0.25">
      <c r="A31" s="95" t="s">
        <v>54</v>
      </c>
      <c r="B31" s="95"/>
      <c r="C31" s="95" t="s">
        <v>55</v>
      </c>
      <c r="D31" s="95"/>
      <c r="E31" s="95" t="s">
        <v>56</v>
      </c>
      <c r="F31" s="96"/>
      <c r="G31" s="95" t="s">
        <v>57</v>
      </c>
      <c r="H31" s="95"/>
      <c r="I31" s="95" t="s">
        <v>58</v>
      </c>
      <c r="J31" s="95"/>
      <c r="K31" s="95" t="s">
        <v>59</v>
      </c>
      <c r="L31" s="95"/>
    </row>
    <row r="32" spans="1:12" x14ac:dyDescent="0.25">
      <c r="A32" s="95"/>
      <c r="B32" s="95"/>
      <c r="C32" s="95"/>
      <c r="D32" s="95"/>
      <c r="E32" s="96"/>
      <c r="F32" s="96"/>
      <c r="G32" s="95"/>
      <c r="H32" s="95"/>
      <c r="I32" s="95"/>
      <c r="J32" s="95"/>
      <c r="K32" s="95"/>
      <c r="L32" s="95"/>
    </row>
    <row r="33" spans="1:12" x14ac:dyDescent="0.25">
      <c r="A33" s="95"/>
      <c r="B33" s="95"/>
      <c r="C33" s="95"/>
      <c r="D33" s="95"/>
      <c r="E33" s="96"/>
      <c r="F33" s="96"/>
      <c r="G33" s="95"/>
      <c r="H33" s="95"/>
      <c r="I33" s="95"/>
      <c r="J33" s="95"/>
      <c r="K33" s="95"/>
      <c r="L33" s="95"/>
    </row>
    <row r="34" spans="1:12" x14ac:dyDescent="0.25">
      <c r="A34" s="23"/>
      <c r="B34" s="23"/>
      <c r="C34" s="98">
        <v>125000</v>
      </c>
      <c r="D34" s="98"/>
      <c r="E34" s="98">
        <v>156000</v>
      </c>
      <c r="F34" s="98"/>
      <c r="G34" s="98">
        <v>75000</v>
      </c>
      <c r="H34" s="98"/>
      <c r="I34" s="98">
        <v>103000</v>
      </c>
      <c r="J34" s="98"/>
      <c r="K34" s="98">
        <v>90000</v>
      </c>
      <c r="L34" s="98"/>
    </row>
    <row r="35" spans="1:12" x14ac:dyDescent="0.25">
      <c r="A35" s="95" t="s">
        <v>53</v>
      </c>
      <c r="B35" s="96"/>
      <c r="C35" s="98"/>
      <c r="D35" s="98"/>
      <c r="E35" s="98"/>
      <c r="F35" s="98"/>
      <c r="G35" s="98"/>
      <c r="H35" s="98"/>
      <c r="I35" s="98"/>
      <c r="J35" s="98"/>
      <c r="K35" s="98"/>
      <c r="L35" s="98"/>
    </row>
    <row r="36" spans="1:12" x14ac:dyDescent="0.25">
      <c r="A36" s="96"/>
      <c r="B36" s="96"/>
      <c r="C36" s="98"/>
      <c r="D36" s="98"/>
      <c r="E36" s="98"/>
      <c r="F36" s="98"/>
      <c r="G36" s="98"/>
      <c r="H36" s="98"/>
      <c r="I36" s="98"/>
      <c r="J36" s="98"/>
      <c r="K36" s="98"/>
      <c r="L36" s="98"/>
    </row>
    <row r="37" spans="1:12" x14ac:dyDescent="0.25">
      <c r="A37" s="27"/>
      <c r="B37" s="27"/>
      <c r="C37" s="23"/>
      <c r="D37" s="23"/>
      <c r="E37" s="23"/>
      <c r="F37" s="23"/>
      <c r="G37" s="23"/>
      <c r="H37" s="23"/>
      <c r="I37" s="23"/>
      <c r="J37" s="23"/>
      <c r="K37" s="23"/>
      <c r="L37" s="23"/>
    </row>
    <row r="38" spans="1:12" x14ac:dyDescent="0.25">
      <c r="A38" s="27"/>
      <c r="B38" s="27"/>
      <c r="C38" s="23"/>
      <c r="D38" s="23"/>
      <c r="E38" s="23"/>
      <c r="F38" s="23"/>
      <c r="G38" s="23"/>
      <c r="H38" s="23"/>
      <c r="I38" s="23"/>
      <c r="J38" s="23"/>
      <c r="K38" s="23"/>
      <c r="L38" s="23"/>
    </row>
    <row r="39" spans="1:12" x14ac:dyDescent="0.25">
      <c r="A39" s="102" t="s">
        <v>60</v>
      </c>
      <c r="B39" s="107"/>
      <c r="C39" s="98">
        <v>75000</v>
      </c>
      <c r="D39" s="98"/>
      <c r="E39" s="98">
        <v>75000</v>
      </c>
      <c r="F39" s="98"/>
      <c r="G39" s="98">
        <v>75000</v>
      </c>
      <c r="H39" s="98"/>
      <c r="I39" s="98">
        <v>75000</v>
      </c>
      <c r="J39" s="98"/>
      <c r="K39" s="98">
        <v>75000</v>
      </c>
      <c r="L39" s="98"/>
    </row>
    <row r="40" spans="1:12" x14ac:dyDescent="0.25">
      <c r="A40" s="107"/>
      <c r="B40" s="107"/>
      <c r="C40" s="98"/>
      <c r="D40" s="98"/>
      <c r="E40" s="98"/>
      <c r="F40" s="98"/>
      <c r="G40" s="98"/>
      <c r="H40" s="98"/>
      <c r="I40" s="98"/>
      <c r="J40" s="98"/>
      <c r="K40" s="98"/>
      <c r="L40" s="98"/>
    </row>
    <row r="41" spans="1:12" x14ac:dyDescent="0.25">
      <c r="A41" s="23"/>
      <c r="B41" s="23"/>
      <c r="C41" s="23"/>
      <c r="D41" s="23"/>
      <c r="E41" s="23"/>
      <c r="F41" s="23"/>
      <c r="G41" s="23"/>
      <c r="H41" s="23"/>
      <c r="I41" s="23"/>
      <c r="J41" s="23"/>
      <c r="K41" s="23"/>
      <c r="L41" s="23"/>
    </row>
    <row r="42" spans="1:12" x14ac:dyDescent="0.25">
      <c r="A42" s="95" t="s">
        <v>61</v>
      </c>
      <c r="B42" s="96"/>
      <c r="C42" s="97">
        <v>400</v>
      </c>
      <c r="D42" s="97"/>
      <c r="E42" s="97">
        <v>400</v>
      </c>
      <c r="F42" s="97"/>
      <c r="G42" s="97">
        <v>400</v>
      </c>
      <c r="H42" s="97"/>
      <c r="I42" s="97">
        <v>400</v>
      </c>
      <c r="J42" s="97"/>
      <c r="K42" s="97">
        <v>400</v>
      </c>
      <c r="L42" s="97"/>
    </row>
    <row r="43" spans="1:12" x14ac:dyDescent="0.25">
      <c r="A43" s="96"/>
      <c r="B43" s="96"/>
      <c r="C43" s="97"/>
      <c r="D43" s="97"/>
      <c r="E43" s="97"/>
      <c r="F43" s="97"/>
      <c r="G43" s="97"/>
      <c r="H43" s="97"/>
      <c r="I43" s="97"/>
      <c r="J43" s="97"/>
      <c r="K43" s="97"/>
      <c r="L43" s="97"/>
    </row>
    <row r="44" spans="1:12" x14ac:dyDescent="0.25">
      <c r="A44" s="23"/>
      <c r="B44" s="23"/>
      <c r="C44" s="23"/>
      <c r="D44" s="23"/>
      <c r="E44" s="23"/>
      <c r="F44" s="23"/>
      <c r="G44" s="23"/>
      <c r="H44" s="23"/>
      <c r="I44" s="23"/>
      <c r="J44" s="23"/>
      <c r="K44" s="23"/>
      <c r="L44" s="23"/>
    </row>
    <row r="45" spans="1:12" x14ac:dyDescent="0.25">
      <c r="A45" s="95" t="s">
        <v>62</v>
      </c>
      <c r="B45" s="95"/>
      <c r="C45" s="97">
        <f>SUM(C39*C42)/C34</f>
        <v>240</v>
      </c>
      <c r="D45" s="97"/>
      <c r="E45" s="97">
        <f>SUM(E39*E42)/E34</f>
        <v>192.30769230769232</v>
      </c>
      <c r="F45" s="97"/>
      <c r="G45" s="97">
        <f>SUM(G39*G42)/G34</f>
        <v>400</v>
      </c>
      <c r="H45" s="97"/>
      <c r="I45" s="97">
        <f>SUM(I39*I42)/I34</f>
        <v>291.26213592233012</v>
      </c>
      <c r="J45" s="97"/>
      <c r="K45" s="97">
        <f>SUM(K39*K42)/K34</f>
        <v>333.33333333333331</v>
      </c>
      <c r="L45" s="97"/>
    </row>
    <row r="46" spans="1:12" x14ac:dyDescent="0.25">
      <c r="A46" s="95"/>
      <c r="B46" s="95"/>
      <c r="C46" s="97"/>
      <c r="D46" s="97"/>
      <c r="E46" s="97"/>
      <c r="F46" s="97"/>
      <c r="G46" s="97"/>
      <c r="H46" s="97"/>
      <c r="I46" s="97"/>
      <c r="J46" s="97"/>
      <c r="K46" s="97"/>
      <c r="L46" s="97"/>
    </row>
    <row r="47" spans="1:12" x14ac:dyDescent="0.25">
      <c r="A47" s="23"/>
      <c r="B47" s="23"/>
      <c r="C47" s="23"/>
      <c r="D47" s="23"/>
      <c r="E47" s="23"/>
      <c r="F47" s="23"/>
      <c r="G47" s="23"/>
      <c r="H47" s="23"/>
      <c r="I47" s="23"/>
      <c r="J47" s="23"/>
      <c r="K47" s="23"/>
      <c r="L47" s="23"/>
    </row>
    <row r="48" spans="1:12" x14ac:dyDescent="0.25">
      <c r="A48" s="110" t="s">
        <v>65</v>
      </c>
      <c r="B48" s="110"/>
      <c r="C48" s="110"/>
      <c r="D48" s="110"/>
    </row>
    <row r="49" spans="1:15" x14ac:dyDescent="0.25">
      <c r="A49" s="110"/>
      <c r="B49" s="110"/>
      <c r="C49" s="110"/>
      <c r="D49" s="110"/>
    </row>
    <row r="50" spans="1:15" x14ac:dyDescent="0.25">
      <c r="A50" s="110"/>
      <c r="B50" s="110"/>
      <c r="C50" s="110"/>
      <c r="D50" s="110"/>
    </row>
    <row r="51" spans="1:15" x14ac:dyDescent="0.25">
      <c r="A51" s="110"/>
      <c r="B51" s="110"/>
      <c r="C51" s="110"/>
      <c r="D51" s="110"/>
    </row>
    <row r="52" spans="1:15" ht="23.4" customHeight="1" x14ac:dyDescent="0.25">
      <c r="A52" s="110"/>
      <c r="B52" s="110"/>
      <c r="C52" s="110"/>
      <c r="D52" s="110"/>
    </row>
    <row r="53" spans="1:15" x14ac:dyDescent="0.25">
      <c r="A53" s="23"/>
      <c r="B53" s="23"/>
      <c r="C53" s="23"/>
      <c r="D53" s="23"/>
      <c r="E53" s="23"/>
      <c r="F53" s="23"/>
      <c r="G53" s="23"/>
      <c r="H53" s="23"/>
      <c r="I53" s="23"/>
      <c r="J53" s="23"/>
      <c r="K53" s="23"/>
      <c r="L53" s="23"/>
      <c r="M53" s="95" t="s">
        <v>73</v>
      </c>
      <c r="N53" s="95"/>
      <c r="O53" s="95"/>
    </row>
    <row r="54" spans="1:15" x14ac:dyDescent="0.25">
      <c r="A54" s="95" t="s">
        <v>54</v>
      </c>
      <c r="B54" s="95"/>
      <c r="C54" s="95" t="s">
        <v>66</v>
      </c>
      <c r="D54" s="95"/>
      <c r="E54" s="95" t="s">
        <v>67</v>
      </c>
      <c r="F54" s="95"/>
      <c r="G54" s="95" t="s">
        <v>68</v>
      </c>
      <c r="H54" s="95"/>
      <c r="I54" s="95" t="s">
        <v>69</v>
      </c>
      <c r="J54" s="95"/>
      <c r="K54" s="95" t="s">
        <v>70</v>
      </c>
      <c r="L54" s="95"/>
      <c r="M54" s="95"/>
      <c r="N54" s="95"/>
      <c r="O54" s="95"/>
    </row>
    <row r="55" spans="1:15" x14ac:dyDescent="0.25">
      <c r="A55" s="95"/>
      <c r="B55" s="95"/>
      <c r="C55" s="95"/>
      <c r="D55" s="95"/>
      <c r="E55" s="95"/>
      <c r="F55" s="95"/>
      <c r="G55" s="95"/>
      <c r="H55" s="95"/>
      <c r="I55" s="95"/>
      <c r="J55" s="95"/>
      <c r="K55" s="95"/>
      <c r="L55" s="95"/>
      <c r="M55" s="95"/>
      <c r="N55" s="95"/>
      <c r="O55" s="95"/>
    </row>
    <row r="56" spans="1:15" x14ac:dyDescent="0.25">
      <c r="A56" s="29"/>
      <c r="B56" s="29"/>
      <c r="C56" s="29"/>
      <c r="D56" s="29"/>
      <c r="E56" s="28"/>
      <c r="F56" s="28"/>
      <c r="G56" s="29"/>
      <c r="H56" s="29"/>
      <c r="I56" s="29"/>
      <c r="J56" s="29"/>
      <c r="K56" s="29"/>
      <c r="L56" s="29"/>
    </row>
    <row r="57" spans="1:15" x14ac:dyDescent="0.25">
      <c r="A57" s="23"/>
      <c r="B57" s="23"/>
      <c r="C57" s="98"/>
      <c r="D57" s="98"/>
      <c r="E57" s="98"/>
      <c r="F57" s="98"/>
      <c r="G57" s="98"/>
      <c r="H57" s="98"/>
      <c r="I57" s="98"/>
      <c r="J57" s="98"/>
      <c r="K57" s="98"/>
      <c r="L57" s="98"/>
    </row>
    <row r="58" spans="1:15" x14ac:dyDescent="0.25">
      <c r="A58" s="95" t="s">
        <v>53</v>
      </c>
      <c r="B58" s="96"/>
      <c r="C58" s="98"/>
      <c r="D58" s="98"/>
      <c r="E58" s="98"/>
      <c r="F58" s="98"/>
      <c r="G58" s="98"/>
      <c r="H58" s="98"/>
      <c r="I58" s="98"/>
      <c r="J58" s="98"/>
      <c r="K58" s="98"/>
      <c r="L58" s="98"/>
    </row>
    <row r="59" spans="1:15" x14ac:dyDescent="0.25">
      <c r="A59" s="96"/>
      <c r="B59" s="96"/>
      <c r="C59" s="98"/>
      <c r="D59" s="98"/>
      <c r="E59" s="98"/>
      <c r="F59" s="98"/>
      <c r="G59" s="98"/>
      <c r="H59" s="98"/>
      <c r="I59" s="98"/>
      <c r="J59" s="98"/>
      <c r="K59" s="98"/>
      <c r="L59" s="98"/>
    </row>
    <row r="60" spans="1:15" x14ac:dyDescent="0.25">
      <c r="A60" s="27"/>
      <c r="B60" s="27"/>
      <c r="C60" s="23"/>
      <c r="D60" s="23"/>
      <c r="E60" s="23"/>
      <c r="F60" s="23"/>
      <c r="G60" s="23"/>
      <c r="H60" s="23"/>
      <c r="I60" s="23"/>
      <c r="J60" s="23"/>
      <c r="K60" s="23"/>
      <c r="L60" s="23"/>
    </row>
    <row r="61" spans="1:15" x14ac:dyDescent="0.25">
      <c r="A61" s="27"/>
      <c r="B61" s="27"/>
      <c r="C61" s="23"/>
      <c r="D61" s="23"/>
      <c r="E61" s="23"/>
      <c r="F61" s="23"/>
      <c r="G61" s="23"/>
      <c r="H61" s="23"/>
      <c r="I61" s="23"/>
      <c r="J61" s="23"/>
      <c r="K61" s="23"/>
      <c r="L61" s="23"/>
    </row>
    <row r="62" spans="1:15" x14ac:dyDescent="0.25">
      <c r="A62" s="102" t="s">
        <v>71</v>
      </c>
      <c r="B62" s="102"/>
      <c r="C62" s="109">
        <v>600</v>
      </c>
      <c r="D62" s="109"/>
      <c r="E62" s="109">
        <v>480</v>
      </c>
      <c r="F62" s="109"/>
      <c r="G62" s="109">
        <v>360</v>
      </c>
      <c r="H62" s="109"/>
      <c r="I62" s="109">
        <v>432</v>
      </c>
      <c r="J62" s="109"/>
      <c r="K62" s="109">
        <v>630</v>
      </c>
      <c r="L62" s="109"/>
      <c r="M62" s="108" t="s">
        <v>74</v>
      </c>
      <c r="N62" s="108"/>
      <c r="O62" s="108"/>
    </row>
    <row r="63" spans="1:15" x14ac:dyDescent="0.25">
      <c r="A63" s="102"/>
      <c r="B63" s="102"/>
      <c r="C63" s="109"/>
      <c r="D63" s="109"/>
      <c r="E63" s="109"/>
      <c r="F63" s="109"/>
      <c r="G63" s="109"/>
      <c r="H63" s="109"/>
      <c r="I63" s="109"/>
      <c r="J63" s="109"/>
      <c r="K63" s="109"/>
      <c r="L63" s="109"/>
      <c r="M63" s="108"/>
      <c r="N63" s="108"/>
      <c r="O63" s="108"/>
    </row>
    <row r="64" spans="1:15" x14ac:dyDescent="0.25">
      <c r="A64" s="102"/>
      <c r="B64" s="102"/>
      <c r="C64" s="23"/>
      <c r="D64" s="23"/>
      <c r="E64" s="23"/>
      <c r="F64" s="23"/>
      <c r="G64" s="23"/>
      <c r="H64" s="23"/>
      <c r="I64" s="23"/>
      <c r="J64" s="23"/>
      <c r="K64" s="23"/>
      <c r="L64" s="23"/>
      <c r="M64" s="108"/>
      <c r="N64" s="108"/>
      <c r="O64" s="108"/>
    </row>
    <row r="65" spans="1:12" x14ac:dyDescent="0.25">
      <c r="A65" s="95" t="s">
        <v>62</v>
      </c>
      <c r="B65" s="95"/>
      <c r="C65" s="96">
        <v>240</v>
      </c>
      <c r="D65" s="96"/>
      <c r="E65" s="96">
        <v>192.31</v>
      </c>
      <c r="F65" s="96"/>
      <c r="G65" s="96">
        <v>400</v>
      </c>
      <c r="H65" s="96"/>
      <c r="I65" s="96">
        <v>291.26</v>
      </c>
      <c r="J65" s="96"/>
      <c r="K65" s="96">
        <v>333.33</v>
      </c>
      <c r="L65" s="96"/>
    </row>
    <row r="66" spans="1:12" x14ac:dyDescent="0.25">
      <c r="A66" s="95"/>
      <c r="B66" s="95"/>
      <c r="C66" s="96"/>
      <c r="D66" s="96"/>
      <c r="E66" s="96"/>
      <c r="F66" s="96"/>
      <c r="G66" s="96"/>
      <c r="H66" s="96"/>
      <c r="I66" s="96"/>
      <c r="J66" s="96"/>
      <c r="K66" s="96"/>
      <c r="L66" s="96"/>
    </row>
    <row r="67" spans="1:12" ht="11.4" thickBot="1" x14ac:dyDescent="0.3">
      <c r="A67" s="23"/>
      <c r="B67" s="23"/>
      <c r="C67" s="23"/>
      <c r="D67" s="23"/>
      <c r="E67" s="23"/>
      <c r="F67" s="23"/>
      <c r="G67" s="23"/>
      <c r="H67" s="23"/>
      <c r="I67" s="23"/>
      <c r="J67" s="23"/>
      <c r="K67" s="23"/>
      <c r="L67" s="23"/>
    </row>
    <row r="68" spans="1:12" x14ac:dyDescent="0.25">
      <c r="A68" s="95" t="s">
        <v>72</v>
      </c>
      <c r="B68" s="95"/>
      <c r="C68" s="111">
        <f>SUM(C62+C65)</f>
        <v>840</v>
      </c>
      <c r="D68" s="112"/>
      <c r="E68" s="111">
        <f>SUM(E62:F66)</f>
        <v>672.31</v>
      </c>
      <c r="F68" s="112"/>
      <c r="G68" s="111">
        <f>SUM(G62:H66)</f>
        <v>760</v>
      </c>
      <c r="H68" s="112"/>
      <c r="I68" s="111">
        <f>SUM(I62:J66)</f>
        <v>723.26</v>
      </c>
      <c r="J68" s="112"/>
      <c r="K68" s="111">
        <f>SUM(K62:L66)</f>
        <v>963.32999999999993</v>
      </c>
      <c r="L68" s="112"/>
    </row>
    <row r="69" spans="1:12" ht="11.4" thickBot="1" x14ac:dyDescent="0.3">
      <c r="A69" s="95"/>
      <c r="B69" s="95"/>
      <c r="C69" s="113"/>
      <c r="D69" s="114"/>
      <c r="E69" s="113"/>
      <c r="F69" s="114"/>
      <c r="G69" s="113"/>
      <c r="H69" s="114"/>
      <c r="I69" s="113"/>
      <c r="J69" s="114"/>
      <c r="K69" s="113"/>
      <c r="L69" s="114"/>
    </row>
    <row r="70" spans="1:12" x14ac:dyDescent="0.25">
      <c r="A70" s="23"/>
      <c r="B70" s="23"/>
      <c r="C70" s="23"/>
      <c r="D70" s="23"/>
      <c r="E70" s="23"/>
      <c r="F70" s="23"/>
      <c r="G70" s="23"/>
      <c r="H70" s="23"/>
      <c r="I70" s="23"/>
      <c r="J70" s="23"/>
      <c r="K70" s="23"/>
      <c r="L70" s="23"/>
    </row>
    <row r="71" spans="1:12" x14ac:dyDescent="0.25">
      <c r="A71" s="115" t="s">
        <v>75</v>
      </c>
      <c r="B71" s="115"/>
      <c r="C71" s="115"/>
      <c r="D71" s="115"/>
    </row>
    <row r="72" spans="1:12" x14ac:dyDescent="0.25">
      <c r="A72" s="115"/>
      <c r="B72" s="115"/>
      <c r="C72" s="115"/>
      <c r="D72" s="115"/>
    </row>
    <row r="73" spans="1:12" x14ac:dyDescent="0.25">
      <c r="A73" s="115"/>
      <c r="B73" s="115"/>
      <c r="C73" s="115"/>
      <c r="D73" s="115"/>
    </row>
  </sheetData>
  <mergeCells count="97">
    <mergeCell ref="A71:D73"/>
    <mergeCell ref="K68:L69"/>
    <mergeCell ref="A62:B64"/>
    <mergeCell ref="A54:B55"/>
    <mergeCell ref="C54:D55"/>
    <mergeCell ref="E54:F55"/>
    <mergeCell ref="G54:H55"/>
    <mergeCell ref="I54:J55"/>
    <mergeCell ref="K54:L55"/>
    <mergeCell ref="K65:L66"/>
    <mergeCell ref="A58:B59"/>
    <mergeCell ref="C62:D63"/>
    <mergeCell ref="E62:F63"/>
    <mergeCell ref="G62:H63"/>
    <mergeCell ref="C57:D59"/>
    <mergeCell ref="E57:F59"/>
    <mergeCell ref="I39:J40"/>
    <mergeCell ref="G45:H46"/>
    <mergeCell ref="A68:B69"/>
    <mergeCell ref="C68:D69"/>
    <mergeCell ref="E68:F69"/>
    <mergeCell ref="G68:H69"/>
    <mergeCell ref="I68:J69"/>
    <mergeCell ref="G57:H59"/>
    <mergeCell ref="I57:J59"/>
    <mergeCell ref="A65:B66"/>
    <mergeCell ref="C65:D66"/>
    <mergeCell ref="E65:F66"/>
    <mergeCell ref="G65:H66"/>
    <mergeCell ref="I65:J66"/>
    <mergeCell ref="M53:O55"/>
    <mergeCell ref="M62:O64"/>
    <mergeCell ref="I62:J63"/>
    <mergeCell ref="K62:L63"/>
    <mergeCell ref="A48:D52"/>
    <mergeCell ref="K57:L59"/>
    <mergeCell ref="G31:H33"/>
    <mergeCell ref="I31:J33"/>
    <mergeCell ref="K31:L33"/>
    <mergeCell ref="I45:J46"/>
    <mergeCell ref="C34:D36"/>
    <mergeCell ref="E34:F36"/>
    <mergeCell ref="G34:H36"/>
    <mergeCell ref="I34:J36"/>
    <mergeCell ref="K34:L36"/>
    <mergeCell ref="C39:D40"/>
    <mergeCell ref="K45:L46"/>
    <mergeCell ref="K39:L40"/>
    <mergeCell ref="G42:H43"/>
    <mergeCell ref="I42:J43"/>
    <mergeCell ref="K42:L43"/>
    <mergeCell ref="G39:H40"/>
    <mergeCell ref="K15:L16"/>
    <mergeCell ref="A22:F27"/>
    <mergeCell ref="A29:C30"/>
    <mergeCell ref="K18:L19"/>
    <mergeCell ref="A18:B19"/>
    <mergeCell ref="C18:D19"/>
    <mergeCell ref="E18:F19"/>
    <mergeCell ref="G18:H19"/>
    <mergeCell ref="I18:J19"/>
    <mergeCell ref="A15:B16"/>
    <mergeCell ref="C15:D16"/>
    <mergeCell ref="E15:F16"/>
    <mergeCell ref="G15:H16"/>
    <mergeCell ref="I15:J16"/>
    <mergeCell ref="K11:L12"/>
    <mergeCell ref="K5:L6"/>
    <mergeCell ref="A8:B9"/>
    <mergeCell ref="C8:D9"/>
    <mergeCell ref="E8:F9"/>
    <mergeCell ref="G8:H9"/>
    <mergeCell ref="I8:J9"/>
    <mergeCell ref="K8:L9"/>
    <mergeCell ref="I5:J6"/>
    <mergeCell ref="A11:B12"/>
    <mergeCell ref="C11:D12"/>
    <mergeCell ref="E11:F12"/>
    <mergeCell ref="G11:H12"/>
    <mergeCell ref="I11:J12"/>
    <mergeCell ref="A1:G4"/>
    <mergeCell ref="A5:B6"/>
    <mergeCell ref="C5:D6"/>
    <mergeCell ref="E5:F6"/>
    <mergeCell ref="G5:H6"/>
    <mergeCell ref="A35:B36"/>
    <mergeCell ref="E31:F33"/>
    <mergeCell ref="A31:B33"/>
    <mergeCell ref="C31:D33"/>
    <mergeCell ref="A45:B46"/>
    <mergeCell ref="C45:D46"/>
    <mergeCell ref="E39:F40"/>
    <mergeCell ref="C42:D43"/>
    <mergeCell ref="E42:F43"/>
    <mergeCell ref="E45:F46"/>
    <mergeCell ref="A39:B40"/>
    <mergeCell ref="A42:B43"/>
  </mergeCells>
  <pageMargins left="0.70866141732283472" right="0.70866141732283472" top="0.78740157480314965" bottom="0.78740157480314965" header="0.31496062992125984" footer="0.31496062992125984"/>
  <pageSetup paperSize="8" scale="7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LOS 1 (innerhalb 45...)</vt:lpstr>
      <vt:lpstr>LOS 1 Preisauswertung</vt:lpstr>
      <vt:lpstr>LOS 2 (außerhalb 45...)</vt:lpstr>
      <vt:lpstr>LOS 2 Preisauswertung </vt:lpstr>
      <vt:lpstr>LOS 3 (PZA_ePZA)</vt:lpstr>
      <vt:lpstr>LOS 3 (Preisauswertung)</vt:lpstr>
      <vt:lpstr>Auswertung (Preis)</vt:lpstr>
    </vt:vector>
  </TitlesOfParts>
  <Company>Stadt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Flettner, Michael</dc:creator>
  <cp:lastModifiedBy>Flettner, Michael</cp:lastModifiedBy>
  <cp:lastPrinted>2026-02-18T12:03:10Z</cp:lastPrinted>
  <dcterms:created xsi:type="dcterms:W3CDTF">2025-12-15T12:36:28Z</dcterms:created>
  <dcterms:modified xsi:type="dcterms:W3CDTF">2026-02-18T12:03:12Z</dcterms:modified>
</cp:coreProperties>
</file>