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A:\Gruppen\Beschaffung\Ausschreibungen\2026_Produktionssysteme_Druckerei\04_Vertrag\"/>
    </mc:Choice>
  </mc:AlternateContent>
  <xr:revisionPtr revIDLastSave="0" documentId="13_ncr:1_{FDD2A2C8-85A0-468E-A0D6-79FFCDAA6A59}" xr6:coauthVersionLast="47" xr6:coauthVersionMax="47" xr10:uidLastSave="{00000000-0000-0000-0000-000000000000}"/>
  <bookViews>
    <workbookView xWindow="-28920" yWindow="5250" windowWidth="29040" windowHeight="15840" activeTab="4" xr2:uid="{DFDB81E1-904E-4395-9A8B-801CCEDAB3C7}"/>
  </bookViews>
  <sheets>
    <sheet name="Ausschlusskriterien" sheetId="1" r:id="rId1"/>
    <sheet name="Wertungskriterien 1" sheetId="2" r:id="rId2"/>
    <sheet name="Wertungskriterien 2.1" sheetId="3" r:id="rId3"/>
    <sheet name="Wertungskriterien 2.2" sheetId="4" r:id="rId4"/>
    <sheet name="Nachhaltigkeit" sheetId="6" r:id="rId5"/>
    <sheet name="Auswertung"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1" i="5" l="1"/>
  <c r="B23" i="5" s="1"/>
  <c r="C16" i="5"/>
  <c r="C22" i="5" s="1"/>
  <c r="D16" i="5"/>
  <c r="D22" i="5" s="1"/>
  <c r="B16" i="5"/>
  <c r="B22" i="5" s="1"/>
  <c r="E5" i="5"/>
  <c r="F4" i="5"/>
  <c r="G4" i="5" s="1"/>
  <c r="F3" i="5"/>
  <c r="H3" i="5" s="1"/>
  <c r="F2" i="5"/>
  <c r="I3" i="5" l="1"/>
  <c r="B5" i="5"/>
  <c r="C5" i="5"/>
  <c r="I4" i="5"/>
  <c r="D5" i="5"/>
  <c r="F5" i="5"/>
  <c r="H4" i="5"/>
  <c r="H2" i="5"/>
  <c r="I2" i="5"/>
  <c r="G2" i="5"/>
  <c r="G3" i="5"/>
  <c r="I5" i="5" l="1"/>
  <c r="D21" i="5" s="1"/>
  <c r="D23" i="5" s="1"/>
  <c r="D24" i="5" s="1"/>
  <c r="G5" i="5"/>
  <c r="B24" i="5" s="1"/>
  <c r="H5" i="5"/>
  <c r="C21" i="5" s="1"/>
  <c r="C23" i="5" s="1"/>
  <c r="C24" i="5" s="1"/>
  <c r="E17" i="4" l="1"/>
  <c r="D17" i="4"/>
  <c r="C17" i="4"/>
  <c r="E14" i="3"/>
  <c r="D14" i="3"/>
  <c r="C14" i="3"/>
  <c r="C34" i="2"/>
  <c r="D34" i="2"/>
  <c r="E34" i="2"/>
</calcChain>
</file>

<file path=xl/sharedStrings.xml><?xml version="1.0" encoding="utf-8"?>
<sst xmlns="http://schemas.openxmlformats.org/spreadsheetml/2006/main" count="485" uniqueCount="286">
  <si>
    <t xml:space="preserve">(Erläuterung: Diese tabellarische Auflistung wird je nach Anzahl an Angebotseingängen entsprechend erweitert bzw. reduziert) </t>
  </si>
  <si>
    <t>Lfd. Nr.</t>
  </si>
  <si>
    <t>Fachliche/technische Anforderung</t>
  </si>
  <si>
    <t xml:space="preserve">Vollständigkeit der Unterlagen/Angaben/Belege für diese Prüfung vorhanden(ja/nein)/ Bei "nein" muss vermerkt werden, welche Unterlagen nachgefordert werden. </t>
  </si>
  <si>
    <t xml:space="preserve">Zwischenstand nach 1. Prüfung: </t>
  </si>
  <si>
    <t>Nachforderung von Unterlagen gemäß § 56 Abs. 2 Satz 1 VgV ab am: /Fristablauf am:</t>
  </si>
  <si>
    <t>Nachgeforderte Unterlagen/Angaben/Belege eingereicht am:</t>
  </si>
  <si>
    <t>Zwischenstand nach 2. Prüfung:</t>
  </si>
  <si>
    <t>Die 2. Prüfung führt zu dem Ergebnis (Kriterium erfüllt/Kriterium nicht erfüllt)</t>
  </si>
  <si>
    <t xml:space="preserve">Die Farbproduktionssysteme müssen eine Fogra Zertifizierung nach ISO 15311 aufweisen. Diesbezüglich ist ein aktueller Nachweis von einem akkreditierten Institut bzw. Labor beizufügen. Der Akkreditierungsnachweis muss ebenfalls mit beigefügt werden. </t>
  </si>
  <si>
    <t>Die Produktionssysteme können Papier mindestens 2-fach und 4-fach lochen.</t>
  </si>
  <si>
    <t xml:space="preserve">Eine Papierfach-Befüllung ist ohne Unterbrechung im laufenden Produktionsbetrieb möglich. Die vier Produktionssysteme verfügen pro System über mindestens 2 Großraumfächer für ca. 2.000 Bogen. Die Großraumfächer sind mit Saugbogenanleger/Vakuumeinzug ausgestattet. </t>
  </si>
  <si>
    <t xml:space="preserve">Die Kommunikation der Produktionssysteme, der zum Druckbetrieb notwendigen Serversysteme und eventueller weiterer Systeme muss auf dem Netzwerkprotokoll TCP/IP basieren. Alle Systeme sind in ein durch die Auftraggeberin bereitgestelltes Subnetz zu integrieren. Das Subnetz wird durch eine von der Auftraggeberin bereitgestellte und administrierte Firewall mit dem Firmennetzwerk der Mieterin verbunden.  Nur die erforderlichen Kommunikationskanäle zur Übermittlung von Druckaufträgen oder Dateiübertragungen aus dem Firmennetz der Mieterin (hier befindet sich auch die Software Planet Press) in das Druckerei-Subnetz werden eingerichtet. Ein Zugriff auf das Internet kann im Druckerei-Subnetz bei Bedarf bereitgestellt werden. </t>
  </si>
  <si>
    <t xml:space="preserve">Auf den Produktionssystemen kann als kleinstes Format mindestens DIN A5 verarbeitet werden. </t>
  </si>
  <si>
    <t>Offsetpapiere können auf den Produktionssystemen bedruckt werden.</t>
  </si>
  <si>
    <t xml:space="preserve">Die Produktionssysteme entsprechen der EU-Richtlinie über die elektromagnetische Verträglichkeit gemäß EMV-Richtlinie 2014/30/EU und weisen eine CE-Kennzeichnung auf. </t>
  </si>
  <si>
    <t xml:space="preserve">Die Produktionssysteme entsprechen der Niederspannungsrichtlinie gemäß 2014/35/EU und weisen eine CE-Kennzeichnung auf. </t>
  </si>
  <si>
    <t xml:space="preserve">Die Produktionssysteme sind zur Verarbeitung von Recyclingpapier entsprechend der Norm DIN/EN 12281:2002 geeignet. </t>
  </si>
  <si>
    <t>Die benötigten Gewichtsangaben für die statische Bewertung der Tragfähigkeit der Produktionssysteme sind im Angebot angegeben.</t>
  </si>
  <si>
    <t>Die benötigten Angaben für die Außenmaße der Produktionssysteme sind im Angebot angegeben.</t>
  </si>
  <si>
    <t>Jedes Serversystem wird im 19“ Einbauformat inkl. Schienensystem geliefert. (Datenschränke des Herstellers RITTAL sind beim Auftraggeber vorhanden.)</t>
  </si>
  <si>
    <t>Die Integration jedes Serversystems in das Subnetz der Druckerei erfolgt nach Vorgaben der Auftraggeberin.</t>
  </si>
  <si>
    <t xml:space="preserve">Der Betrieb und die Administration der Serversysteme liegt während der gesamten Vertragslaufzeit in der Verantwortung der Auftragnehmerin. </t>
  </si>
  <si>
    <t xml:space="preserve">Prüfung der Ausschlusskriterien </t>
  </si>
  <si>
    <t>Anlage 1 (Leistungsverzeichnis)</t>
  </si>
  <si>
    <t>FIRMA 1</t>
  </si>
  <si>
    <t>FIRMA 2</t>
  </si>
  <si>
    <t>usw.</t>
  </si>
  <si>
    <t xml:space="preserve">Die Produktionssysteme können mindestens 80 Blatt Papier (A4, 80g/m²) und mindestens 60 Blatt Papier (A3, 80g/m²) klammern.  </t>
  </si>
  <si>
    <t xml:space="preserve">An jedem System ist eine Produktionsstapelauslage für mind. 2.000 Blatt A4 80g/m² vorhanden. </t>
  </si>
  <si>
    <t>Aus jedem Produktionssystem ist sowohl Simplex- als auch Duplexdruck möglich. Bei Duplexdruck bis zu einer Papiergrammatur von mindestens 300g/m².</t>
  </si>
  <si>
    <t xml:space="preserve">Die Produktionssysteme unterstützen die Druckersprachen PostScript 3, PCL 5c, PCL 6 und PDF. </t>
  </si>
  <si>
    <t xml:space="preserve">Auf den Produktionssystemen kann als größtes Format mindestens SRA3 verarbeitet werden. </t>
  </si>
  <si>
    <t>Auf den Produktionssystemen können Papiergrammaturen von mindestens 60g/m² bis zu 300g/m² verarbeitet werden.</t>
  </si>
  <si>
    <t>Die nachfolgend aufgeführten Zertifizierungen gelten für alle Produktionssysteme und können auf Anforderung zusammen mit einem unabhängig akkreditierten Prüflabornachweis inkl. Prüfbericht nach EN/ISI/EC 17025 vorgelegt werden:</t>
  </si>
  <si>
    <t xml:space="preserve">Die Produktionssysteme erfüllen die Anforderungen der RoHS-Richtlinie lt. 2011/65/EU sowie die der WEEE-Richtlinie 2012/19/EU. </t>
  </si>
  <si>
    <t xml:space="preserve">Die benötigten Strom-/Netzwerkanschlüsse (inkl. Art des Stromanschlusses) sind im Angebot angegeben. </t>
  </si>
  <si>
    <t>Durch die Auftragnehmerin werden im Subnetz der Druckerei notwendige Server als Markensysteme von bekannten Herstellern wie z.B. DELL, Fujitsu, HP, IBM, etc. bereitgestellt.</t>
  </si>
  <si>
    <t xml:space="preserve">Für jedes benötigte Serversystem im Subnetz der Druckerei wird durch die Auftragnehmerin ein Wartungsvertrag entsprechend der im Hauptkriterium 3 dieser Anlage beschriebenen Vorgaben für die Laufzeit von 72 Monaten geschlossen. </t>
  </si>
  <si>
    <t>Es wird vorausgesetzt, dass die Produktionssysteme mit der Software „Planet Press Production / Connect“ des Herstellers Objectif Lune / Uplandsoftware kommunizieren können und alle Maschinenfunktionen in Planet Press ansteuerbar sind. Hierfür ist eine ppd-Datei notwendig die alle Maschinenfunktionen unterstützt und vom Auftragnehmer in enger Abstimmung mit dem Auftraggeber in Planet Press integriert wird. Die korrekte technische Ansteuerung der Produktionssysteme über Planet Press wird durch den Auftragnehmer gewährleistet. 
Des Weiteren können Druckaufträge über die Clients in der Hausdruckerei (Betriebssystem Microsoft Windows 10 Enterprise) direkt per Druckertreiber an die Maschinen gesendet werden.</t>
  </si>
  <si>
    <t>Serversysteme im Subnetz der Druckerei werden durch die Auftragnehmerin konfiguriert, installiert und administriert. Eine durch die Auftragnehmerin einzurichtende Datensicherung muss die jederzeitige und zeitnahe Wiederherstellung der Systeme garantieren. Dabei ist zu beachten, dass die Sicherungsmedien in einem anderen Brandabschnitt gelagert werden müssen. Die Mitarbeitenden der Druckerei müssen in die Arbeitsabläufe zum Wechsel der Sicherungsmedien eingewiesen werden.
Die erforderlichen Software-Lizenzen werden von der Auftragnehmerin bereitgestellt.</t>
  </si>
  <si>
    <t>14a</t>
  </si>
  <si>
    <t>14b</t>
  </si>
  <si>
    <t>14c</t>
  </si>
  <si>
    <t>14d</t>
  </si>
  <si>
    <t>14e</t>
  </si>
  <si>
    <t>14f</t>
  </si>
  <si>
    <t>Wertungsergebnis</t>
  </si>
  <si>
    <t>Vergebende Punktzahl</t>
  </si>
  <si>
    <t>Die Wertungskriterien 1 werden in Anlage 1 zum EVB-IT-Vertrag aufgeführt und erläutert, auch ist dort zu jedem Punkt beschrieben für welche Antwort es wie viele Punkte gibt.
Sofern sich die dort gemachten Angaben mittels der beigefügten Datenblättern/Auszügen der Website/o.Ä. nachvollziehen lassen, werden die Punkte entsprechend vergeben.</t>
  </si>
  <si>
    <t>0
50
100
200
300</t>
  </si>
  <si>
    <t>Wertungskriterium 1</t>
  </si>
  <si>
    <t>Erreichte Punktzahl</t>
  </si>
  <si>
    <t>Die Druckgeschwindigkeit beträgt bei Schwarz-Weiß-Drucken mindestens 120 Seiten/Minute. (A4 Duplex).</t>
  </si>
  <si>
    <t>Die Druckgeschwindigkeit auf den Farbsystemen beträgt mind. 80 Seiten/Minute (A4 Duplex).</t>
  </si>
  <si>
    <t xml:space="preserve">Auf den Produktionssystemen kann perforiertes, gelochtes und vorgelochtes Papier verarbeitet werden. </t>
  </si>
  <si>
    <t xml:space="preserve">Auf den Produktionssystemen ist eine Verarbeitung von gestrichenen Papieren möglich. </t>
  </si>
  <si>
    <t xml:space="preserve">Beim Duplexdruck darf die Schneidemarkenabweichung (Registerhaltigkeit) zur Vorder-/Rückseite bei höchstens 1,5mm je Blatt liegen. </t>
  </si>
  <si>
    <t>Ein Produktionssystem enthält einen Farbscanner mit der Möglichkeit, PDFs, JPGs und TIFFs zu erstellen und Papiervorlagen zu kopieren.  Die Scanfunktion besteht aus einem Vorlageneinzug für mind. 60 Blatt. Ein doppelseitiges Einscannen ist in einem Arbeitsschritt möglich. Ein PDF kann aus mehreren Teilsätzen erstellt werden. Eine aus diesem System heraus generierte Datei soll z. B. zentral auf dem Steuerungsserver der Produktionssysteme gespeichert werden, um diese auf allen übrigen Produktionssystemen ausdrucken zu können.  Der Farbscanner kann hierdurch von jedem Produktionssystem angesteuert werden.</t>
  </si>
  <si>
    <t xml:space="preserve">Beim Ausdruck von Papierbogen ist ein versetztes Stapeln in der Auslage möglich. </t>
  </si>
  <si>
    <t>Die Produktionssysteme enthalten einen individuell einstellbaren Papierkatalog.</t>
  </si>
  <si>
    <t xml:space="preserve">An den Produktionssystemen können technische Funktionen (Operating Levels, wie z. B. „Wake Up“ und „Stand By“ Intervalle) individuell eingestellt werden.  </t>
  </si>
  <si>
    <t>An den Produktionssystemen wird über eine grafische Anzeige der Schacht angezeigt, aus dem das zu verarbeitende Papier entnommen wird. Über diese Anzeige wird auch der Füllstand eines Fachs sichtbar.</t>
  </si>
  <si>
    <t xml:space="preserve">Die Produktionssysteme sind mit Polymertoner auszustatten (bei der Tonerverwendung darf die Druckgeschwindigkeit nicht eingeschränkt werden). Zudem sind beim Drucken die Entstehung eines Ölfilms oder sonstige Verunreinigungen im System zu vermeiden. </t>
  </si>
  <si>
    <t xml:space="preserve">Die Farbproduktionssysteme enthalten separate Klickzähler für Farb- und Schwarz-Weiß-Drucke.  </t>
  </si>
  <si>
    <t xml:space="preserve">Die Zählerstände können jederzeit vom Auftraggeber aus den Produktionssystemen direkt ausgelesen werden. </t>
  </si>
  <si>
    <r>
      <t xml:space="preserve">Beide Farbsysteme und mindestens ein Schwarz-Weiß-System sind mit einer </t>
    </r>
    <r>
      <rPr>
        <u/>
        <sz val="8"/>
        <color theme="1"/>
        <rFont val="Verdana"/>
        <family val="2"/>
      </rPr>
      <t>Falzeinheit</t>
    </r>
    <r>
      <rPr>
        <sz val="8"/>
        <color theme="1"/>
        <rFont val="Verdana"/>
        <family val="2"/>
      </rPr>
      <t xml:space="preserve"> ausgestattet. </t>
    </r>
  </si>
  <si>
    <t>Bitte mit angeben, welche Wartungsarbeiten vom Betreiberpersonal bei der Auftraggeberin durchgeführt werden können/sollen.</t>
  </si>
  <si>
    <t>Eine Druckauflösung von 1.200 x 1200 dpi ist möglich.</t>
  </si>
  <si>
    <t>Jedes Farb-sowie jedes S/W Produktionssystem ist mit einer Zuschießeinheit für die Zufuhr von mindestens 100 Blatt in DIN A3/A4 über den kalten Papierweg ausgestattet.</t>
  </si>
  <si>
    <t xml:space="preserve">Besteht bei den Farbproduktionssystemen die Möglichkeit, einen sogenannten „Black only-Modus“ zu aktivieren? Hierdurch soll erreicht werden, dass bei einem Schwarz-Weiß-Druck auf den vorgenannten Systemen die integrierten Farbtoner abgestellt werden. </t>
  </si>
  <si>
    <t xml:space="preserve">Die Produktionssysteme haben eine einheitliche Bedienoberfläche. </t>
  </si>
  <si>
    <t>Können alle Funktionen der Drucksysteme ohne Umbau bzw. ohne An-/Abdocken einzelner Module/Finisher genutzt werden, oder ist vor der Nutzung gewisser Module/Finisher ein Umbau erforderlich?</t>
  </si>
  <si>
    <t>Gesamtpunktzahl</t>
  </si>
  <si>
    <t xml:space="preserve">Zusammenfügung von Ausdrucken unterschiedlicher Papiersorten aus unterschiedlichen Papierfächern heraus. 
Diese Anforderung wird am nachfolgenden Beispiel erläutert:
Zurzeit wird hier auf den Schwarz-Weiß-Produktionssystemen für die Dokumentenvorbereitung eines Druckjobs der systemseitig durch den Hersteller mitgelieferte Druckertreiber genutzt.  Mit Unterstützung dieses Treibers erfolgt folgende Dokumentenverarbeitung, wenn z. B. ein Kunde eine 5-Seitige PDF-Datei mit folgenden Anforderungen als Druckvorlage an die Druckerei übermittelt. Diese Funktionalität muss auch zukünftig entweder über den mitzuliefernden Druckertreiber oder durch eine zusätzlich mitzuliefernde Software-Lösung bereitgestellt werden. 
Seite 1-3 sollen doppelseitig auf weißem Papier bedruckt werden.
Seite 4-5 sollen einseitig auf rosa Papier gedruckt werden. 
Die notwendigen Bearbeitungseinstellungen werden systemseitig vorgenommen. Das Produktionssystem bearbeitet den Druckjob in einem Arbeitsgang. Der Druckcontroller sollte im Treiber ebenfalls die Funktion ermöglichen, in einem Druckauftrag unterschiedliche Materialien im Simplex- / Duplexdruck zu einem fertigen Exemplar zu verarbeiten.
Das fertige Objekt soll geklammert und gelocht werden.
Es sind vier Arbeitsplätze in der Druckerei systemseitig anzubinden. </t>
  </si>
  <si>
    <t xml:space="preserve">Jedes Farbproduktionssystem hat eine Kalibrierungsmöglichkeit z.B. in Form eines Densitometers, Spektralphotometers o.ä. Jedes Farbproduktionssystem muss hierbei eine Kalibrierungsmöglichkeit automatisch steuern. D.h. das System muss Farben und den aktuellen Stand des Passers / der Registerhaltigkeit selbstständig einmessen und auslesen können. Eine erkannte Abweichung und daraus resultierende erforderliche Nachjustierung, muss das System eigenständig vornehmen können. </t>
  </si>
  <si>
    <t xml:space="preserve">Die Kalibrierungsmöglichkeit bietet bei den  Farbproduktionssystemen die Option, dass beide Systeme farbgleich eingestellt werden können. </t>
  </si>
  <si>
    <t>Es können Verschleißteile (z.B. Heizeinheit) von der Auftraggeberin selbstständig ausgetauscht werden. 
Schwarz-Weiß-Produktionssystem:</t>
  </si>
  <si>
    <t>Es können Verschleißteile (z.B. Heizeinheit) von der Auftraggeberin selbstständig ausgetauscht werden. 
Farbproduktionssystem:</t>
  </si>
  <si>
    <t>19a</t>
  </si>
  <si>
    <t>19b</t>
  </si>
  <si>
    <t>19c</t>
  </si>
  <si>
    <t xml:space="preserve">Es ist auf den Produktionssystemen eine „Accounting-Funktion“ vorhanden. Erzeugte Klicks sind nach Bedarf des Auftraggebers bei allen Druckjobs auswertbar. </t>
  </si>
  <si>
    <t xml:space="preserve">Die Produktionssysteme werden mit einer Spooling-Software inkl. Queueverwaltung zum Verteilen von Druckjobs auf die einzelnen Systeme ausgestattet. In diesem Zusammenhang ist eine Anbindung an die zuvor genannte Software “Planet Press“ zu gewährleisten. Die Druckdaten werden hierbei von der zuvor genannten Software „Planet Press Solution“ übergeben und müssen vom Spooler auf die Produktionssysteme verteilt, ggfls. Seitengenau neu aufgesetzt und verwaltet werden können.    </t>
  </si>
  <si>
    <t>Die Druckdaten werden aus der Software „Planet Press Solution“ dem Spooler als Postscript Dateien übermittelt. Mit Hilfe der Spooling-Software muss ein seitengenaues Aufsetzen von Druckjobs gewährleistet werden.  Die im Spooler aufbereiteten Druckdaten lassen sich jederzeit vor und während des Druckvorgangs am PC als Vorschau öffnen. Dazu muss ein geeigneter Viewer zur Verfügung gestellt werden. Insbesondere ist zu beachten, dass der Server mit der Spooling-Software durch eine Firewall vom städtischen Netzwerk, in dem sich die IT-Arbeitsplätze der Druckereimitarbeitenden befinden, getrennt ist. Ein Zugriff vom städtischen Netzwerk auf dieses Serversystem kann beispielsweise über das RDP-Protokoll eingerichtet werden.</t>
  </si>
  <si>
    <t xml:space="preserve">Um die Farbproduktionssysteme als Ausweichsysteme“ für die Schwarz-Weiß-Produktionssysteme zu verwenden ist zu gewährleisten, dass auf allen Systemen ein gleiches RIP (Raster Image Prozessor) für die Drucksteuerung eingesetzt wird. </t>
  </si>
  <si>
    <t xml:space="preserve">Es ist zu gewährleisten, dass bei einer Betriebsstörung der begonnene Druckjob nahtlos auf einem anderen System fortgedruckt werden kann. Dies schließt ausdrücklich den nahtlosen Fortdrucken eines Druckjobs durch Verlagerung des Auftrags von einer Schwarz-Weiß-Maschine auf eine Farbmaschine ein. </t>
  </si>
  <si>
    <t>Eine Hot-Folder Software wird während der gesamten Mietdauer zur Verfügung gestellt. Die Software funktioniert mit allen Farb- und S/W Systemen. Die Soft-ware kann PDF-Dateien verarbeiten. Alle Funktionen und Features der Drucksysteme stehen in der Hot-Folder Software uneingeschränkt zur Verfügung.</t>
  </si>
  <si>
    <t xml:space="preserve">CPU auf x64-Basis </t>
  </si>
  <si>
    <t xml:space="preserve">Mindestens zwei Gigabit-Ethernet-Ports werden vorausgesetzt. </t>
  </si>
  <si>
    <t xml:space="preserve">Es ist ein Austausch von einer defekten Festplatte während des laufenden Serverbetriebes zu gewährleisten (hotplug fähig). </t>
  </si>
  <si>
    <t xml:space="preserve">Es werden mindestens zwei redundant ausgelegte und hotplug fähige Lüfter erwartet. </t>
  </si>
  <si>
    <t>Es werden mindestens zwei redundant ausgelegte und hotplug fähige Netzteile erwartet.</t>
  </si>
  <si>
    <t xml:space="preserve">Die Installation des Betriebssystems und aller weiteren erforderlichen Programme und Treiber liegt in der Verantwortung der Auftragnehmerin. 
Es ist dafür Sorge zu tragen, dass während der gesamten Vertragslaufzeit Betriebssystem, Treiber und Programme auf einem Stand gehalten werden, der einen sicheren Produktionsbetrieb in der Druckerei gewährleistet. Das Einspielen neuerer Versionen von Betriebssystemen, Programmen und Treibern ist für die Auftraggeberin mit keinen zusätzlichen Kosten verbunden.
Die Systemverwaltung der Server ist Aufgabe der Auftragnehmerin. Hierbei muss die Auftragnehmerin über eine regelmäßige Datensicherung einmal pro Werktag auf ein geeignetes Backup-Medium durchführen (beispielsweise LTO-Bänder). 
Die jederzeitige Wiederherstellung des Servers ist zu gewährleisten. Die Protokolle der Datensicherung sind der Auftraggeberin per Mail zur Verfügung zu stellen. </t>
  </si>
  <si>
    <t>Anlage Nachhaltigkeit / Gewichtung: 10%</t>
  </si>
  <si>
    <t xml:space="preserve">1. Kriterium Energieverbrauch </t>
  </si>
  <si>
    <t xml:space="preserve">2. Kriterium Geräuschemission </t>
  </si>
  <si>
    <t xml:space="preserve">3. Kriterium Emissionsraten  </t>
  </si>
  <si>
    <t>Umgang mit Resttoner</t>
  </si>
  <si>
    <t>Angebot FIRMA 1</t>
  </si>
  <si>
    <t>Angebot FIRMA 2</t>
  </si>
  <si>
    <t>Angebot FIRMA usw.</t>
  </si>
  <si>
    <t>Kriterium</t>
  </si>
  <si>
    <t>4. Kriterium Entsorgung</t>
  </si>
  <si>
    <t>Gewichtung in %</t>
  </si>
  <si>
    <t xml:space="preserve">Gewichtungsfaktor = Gewichtung in % multipliziert mit 10 </t>
  </si>
  <si>
    <t xml:space="preserve">Nr. 1 </t>
  </si>
  <si>
    <t>Nachhaltigkeit</t>
  </si>
  <si>
    <t>Angebot FIRMA 1
Ereichte Gesamtpunkte</t>
  </si>
  <si>
    <t>Angebot FIRMA 2
Ereichte Gesamtpunkte</t>
  </si>
  <si>
    <t>Angebot FIRMA 3
Ereichte Gesamtpunkte</t>
  </si>
  <si>
    <t>GESAMT</t>
  </si>
  <si>
    <t>Angebot FIRMA 1
Gewichtete Gesamtpunkte</t>
  </si>
  <si>
    <t>Grundmiete inkl. Aufpreise Schwarz-Weiß-Produktionssysteme /Jahr gesamt</t>
  </si>
  <si>
    <t>Grundmiete inkl. Aufpreise Farbproduktionssysteme/Jahr gesamt</t>
  </si>
  <si>
    <t>Aufpreis an Grundmiete für Spoolingsoftware inkl. Queueverwaltung/Jahr</t>
  </si>
  <si>
    <t>Aufpreis an Grundmiete/Jahr für das Serversystem</t>
  </si>
  <si>
    <t>Gesamtkosten Klicks/Jahr</t>
  </si>
  <si>
    <t>Materialkosten gesamt/Jahr</t>
  </si>
  <si>
    <t>GESAMTPREIS</t>
  </si>
  <si>
    <t>Nettopreis/ Jahr
Angebot FIRMA 1</t>
  </si>
  <si>
    <t>Nettopreis/ Jahr
Angebot FIRMA 2</t>
  </si>
  <si>
    <t>Nettopreis/ Jahr
Angebot FIRMA 3</t>
  </si>
  <si>
    <t xml:space="preserve">Gewichtete Gesamtpunkte </t>
  </si>
  <si>
    <t xml:space="preserve">Gesamtpreis </t>
  </si>
  <si>
    <t>Quotient</t>
  </si>
  <si>
    <t>skaliert um 100</t>
  </si>
  <si>
    <t xml:space="preserve">Ranking Angebot </t>
  </si>
  <si>
    <t>ANGEBOTSPREISE</t>
  </si>
  <si>
    <t>WERTUNGSKRITERIEN</t>
  </si>
  <si>
    <t>ANGEBOTSRANKING</t>
  </si>
  <si>
    <t>Angebot FIRMA 2
Gewichtete Gesamtpunkte</t>
  </si>
  <si>
    <t>Angebot FIRMA 3
Gewichtete Gesamtpunkte</t>
  </si>
  <si>
    <t>Wertungskriterium 1 (Leistungsspektrum der Produktionssysteme)/Gewichtung: 60%</t>
  </si>
  <si>
    <t>Wertungskriterium 2.1: Anforderungen an die Formulargestaltungs- und Steuerungssoftware / Gewichtung: 30% (2.1 und 2.2 zusammen)</t>
  </si>
  <si>
    <t>Wertungskriterium 2.2: Serveranforderungen / Gewichtung: 30% (2.1 und 2.2 zusammen)</t>
  </si>
  <si>
    <t>50
75
100</t>
  </si>
  <si>
    <t>Die Abstimmung von CPU- und RAM-Ausstattung so-wie die Dimensionierung der Festplatten obliegt der Auftragnehmerin und muss eine ausreichende Per-formance für die Steuerung von vier Produktionssys-temen gewährleisten. 
Eine ausreichende Performance für die Steuerung der vier Produktionssysteme ist gewährleistet, wenn, alle 4 Produktionssysteme bei zeitgleichem Betrieb konti-nuierlich, ruckelfrei und ohne Unterbrechung mit Druckdaten betrieben werden können.</t>
  </si>
  <si>
    <t>Das System ist komplett aufgebaut und vollständig einsatzbereit anzuliefern.</t>
  </si>
  <si>
    <t>Es wird eine Unterbringung in einem im Technikraum der Druckerei vorhandenen RITTAL-Serverschrank (19“-Rack, Schranktiefe 80 cm) bevorzugt</t>
  </si>
  <si>
    <t>Nr. 2.1 und 2.2</t>
  </si>
  <si>
    <t>Wertungskriterium 2.1</t>
  </si>
  <si>
    <t>Wertungskriterium 2.2</t>
  </si>
  <si>
    <t>Produktionssystem S/W</t>
  </si>
  <si>
    <t>Parameter</t>
  </si>
  <si>
    <t>Beste Stufe – 100 Punkte</t>
  </si>
  <si>
    <t>Zwischenstufe – 50 Punkte</t>
  </si>
  <si>
    <t>Unterste Stufe – 0 Punkte</t>
  </si>
  <si>
    <t>Erreichte Punkte FIRMA 1</t>
  </si>
  <si>
    <t>Erreichte Punkte FIRMA 2</t>
  </si>
  <si>
    <t>Erreichte Punkte FIRMA usw.</t>
  </si>
  <si>
    <t>Produktionssystem Farbe</t>
  </si>
  <si>
    <t>Gesamtpunkte</t>
  </si>
  <si>
    <t xml:space="preserve">LWA,c,M ≥ 5 dB(A) unterhalb LWA,lim </t>
  </si>
  <si>
    <t xml:space="preserve">0 bis &lt; 5 dB(A) unterhalb LWA,lim </t>
  </si>
  <si>
    <t xml:space="preserve">LWA,c,M überschreitet LWA,lim </t>
  </si>
  <si>
    <t>Garantierter Schallleistungspegel Monochrommodus LWA,c,M (aus Prüfbericht)</t>
  </si>
  <si>
    <t>Garantierter Schallleistungspegel Farbmodus LWA,c,M (aus Prüfbericht)</t>
  </si>
  <si>
    <t>TVOC-Bereitschaftsphase</t>
  </si>
  <si>
    <t>TVOC Druckphase Monochrom</t>
  </si>
  <si>
    <t>Benzol Druckphase</t>
  </si>
  <si>
    <t>&lt; 0,02 mg/h</t>
  </si>
  <si>
    <t>≥ 0,05 mg/h</t>
  </si>
  <si>
    <t>Styrol Druckphase Monochrom</t>
  </si>
  <si>
    <t>Ozon Druckphase Monochrom (nur elektrofotografisch)</t>
  </si>
  <si>
    <t>Staub Druckphase (nur elektrofotografisch)</t>
  </si>
  <si>
    <t>Partikel PER10PW (nur elektrofotografisch)</t>
  </si>
  <si>
    <t>TVOC Druckphase Farbe</t>
  </si>
  <si>
    <t>Styrol Druckphase Farbe</t>
  </si>
  <si>
    <t>Ozon Druckphase Farbe (nur elektrofotografisch)</t>
  </si>
  <si>
    <t>Umgang mit leeren Tonerbehältern</t>
  </si>
  <si>
    <t>Kostenneutrale Rücknahme über Hersteller- oder herstellerunabhängiges Sammelsystem; Rücknahmesystem ist beschrieben und dokumentiert.</t>
  </si>
  <si>
    <t>Kostenneutrale Entsorgung der Auffangbehälter; ordnungsgemäße Verwertung nach KrWG ist bestätigt.</t>
  </si>
  <si>
    <t>Rücknahme von Fotoleitertrommeln</t>
  </si>
  <si>
    <t>Fotoleitereinheiten werden zurückgenommen und vorrangig wiederverwendet oder stofflich verwertet; Nachweis liegt vor.</t>
  </si>
  <si>
    <t>Recycling von Produktionssystemen</t>
  </si>
  <si>
    <t>Recyclinggerechte Demontierbarkeit</t>
  </si>
  <si>
    <t>Recyclinggerechte Materialauswahl</t>
  </si>
  <si>
    <t>Wiederverwendbarkeit von Komponenten</t>
  </si>
  <si>
    <t>Wiederverwendbare Komponenten sind benannt; Herstellererklärung liegt vor.</t>
  </si>
  <si>
    <t>Angebot FIRMA 1
zutreffend/ nicht zutreffend</t>
  </si>
  <si>
    <t>Angebot FIRMA 2
zutreffend/ nicht zutreffend</t>
  </si>
  <si>
    <t>Angebot FIRMA usw.
zutreffend/ nicht zutreffend</t>
  </si>
  <si>
    <t>5. Kriterium Materialkreislauf / Kreislauffähigkeit</t>
  </si>
  <si>
    <t>Vorgabe nach C2C Standard V5.0 und KrWG</t>
  </si>
  <si>
    <t>Produktdesign für Demontage</t>
  </si>
  <si>
    <t>Vermeidung materialvernichtender Rückgewinnungsverfahren</t>
  </si>
  <si>
    <t>Bestätigung, dass Gehäusematerialien und Komponenten nicht durch materialvernichtende Verfahren entsorgt werden; Herstellererklärung liegt vor.</t>
  </si>
  <si>
    <t>Rückführung in technische Kreisläufe</t>
  </si>
  <si>
    <t>Nachweis durch Herstellerdokumentation, beschriebenes Rücknahmesystem oder Umweltproduktdeklaration (EPD) liegt vor.</t>
  </si>
  <si>
    <t>Rezyklat- oder Wiederverwendungsanteil bei Kunststoffen</t>
  </si>
  <si>
    <t>Angabe des Anteils rezyklierter oder wiederverwendeter Kunststoffe ist im Informations- und Datenblatt enthalten.</t>
  </si>
  <si>
    <t>6. Kriterium Soziale Verantwortung / Lieferkette</t>
  </si>
  <si>
    <t>Einhaltung der 8 ILO-Kernarbeitsnormen</t>
  </si>
  <si>
    <t>Bestätigung der Einhaltung in der eigenen Fertigung; Erklärung oder Verhaltenskodex liegt vor.</t>
  </si>
  <si>
    <t>Konfliktmineralien-Due-Diligence (3TG)</t>
  </si>
  <si>
    <t>Prüfung durch unabhängige dritte Stelle</t>
  </si>
  <si>
    <t>Nachweis einer unabhängigen Prüfstelle liegt vor, soweit gefordert.</t>
  </si>
  <si>
    <t>Sorgfaltspflichten nach LkSG</t>
  </si>
  <si>
    <t>Soziale Mindeststandards in der Fertigung</t>
  </si>
  <si>
    <t>7. Kriterium Umweltmanagementsystem</t>
  </si>
  <si>
    <t>Vorgabe nach EMAS / ISO 14001</t>
  </si>
  <si>
    <t>EMAS-Registrierung oder ISO 14001-Zertifizierung</t>
  </si>
  <si>
    <t>Gültiger Nachweis liegt vor und ist beigefügt.</t>
  </si>
  <si>
    <t>Gültigkeitsdauer des Nachweises</t>
  </si>
  <si>
    <t>Anwendung auf Serviceleistungen</t>
  </si>
  <si>
    <t>Wartung, Tonerlieferung und Rücknahme erfolgen unter dem registrierten oder zertifizierten System; Erklärung des Bieters liegt vor.</t>
  </si>
  <si>
    <t>Aktuelle Umwelterklärung (sofern EMAS)</t>
  </si>
  <si>
    <t>Umweltziele und Verbesserungsmaßnahmen</t>
  </si>
  <si>
    <t>Der Bieter legt dar, welche Umweltziele und Verbesserungsmaßnahmen im Bereich Druckproduktionssysteme in den letzten 3 Jahren umgesetzt wurden; Nachweis durch Umweltbericht oder gleichwertige Unterlage liegt vor.</t>
  </si>
  <si>
    <t>8. Kriterium Reparierbarkeit und Ersatzteilverfügbarkeit</t>
  </si>
  <si>
    <t>Verfügbarkeit von Ersatzteilen</t>
  </si>
  <si>
    <t>Ersatzteile sind über einen definierten Zeitraum nach Vertragsende verfügbar; Angabe des Zeitraums und Bestätigung durch den Bieter liegen vor.</t>
  </si>
  <si>
    <t>Reparaturinformationen</t>
  </si>
  <si>
    <t>Reparatur- und Wartungsinformationen sind dem Servicepersonal auf Anforderung zugänglich; Bestätigung des Bieters liegt vor.</t>
  </si>
  <si>
    <t>Angaben im Informations- und Datenblatt</t>
  </si>
  <si>
    <t>Angaben zu Nutzungsdauer, Wartung und Reparaturmöglichkeiten sind im Informations- und Datenblatt enthalten.</t>
  </si>
  <si>
    <t>Angebot FIRMA 3</t>
  </si>
  <si>
    <t>Die Produktionssysteme sind mindestens zertifiziert nach ENERGY STAR 3.0 entsprechend der EU-Richtlinie 2009/489/EG.</t>
  </si>
  <si>
    <t xml:space="preserve">Die Produktionssysteme sind mindestens zertifiziert nach den Anforderungen des Blauen Engel (DE-ZU 219) oder vergleichbarer Standard. Ein vergleichbarer Standard ist als Nachweis beizufügen. </t>
  </si>
  <si>
    <t>Maximale Leistungsaufnahme</t>
  </si>
  <si>
    <t>&lt; 4.000 W</t>
  </si>
  <si>
    <t>4.000 – 5.000 W</t>
  </si>
  <si>
    <t>&gt; 5.000 W</t>
  </si>
  <si>
    <r>
      <t>Dauerbetrieb</t>
    </r>
    <r>
      <rPr>
        <sz val="11"/>
        <color theme="1"/>
        <rFont val="Aptos"/>
        <family val="2"/>
      </rPr>
      <t xml:space="preserve"> (ca. 15–30 Min. bei ≥ 120 S/Min A4 Duplex)</t>
    </r>
  </si>
  <si>
    <t>&lt; 3.000 W</t>
  </si>
  <si>
    <t>3.000 – 4.000 W</t>
  </si>
  <si>
    <t>&gt; 4.000 W</t>
  </si>
  <si>
    <r>
      <t>Bereitschaftsmodus</t>
    </r>
    <r>
      <rPr>
        <sz val="11"/>
        <color theme="1"/>
        <rFont val="Aptos"/>
        <family val="2"/>
      </rPr>
      <t xml:space="preserve"> (druckbereit, kein aktiver Druckjob)</t>
    </r>
  </si>
  <si>
    <t>&lt; 600 W</t>
  </si>
  <si>
    <t>600 – 800 W</t>
  </si>
  <si>
    <t>&gt; 800 W</t>
  </si>
  <si>
    <r>
      <t>Standby</t>
    </r>
    <r>
      <rPr>
        <sz val="11"/>
        <color theme="1"/>
        <rFont val="Aptos"/>
        <family val="2"/>
      </rPr>
      <t xml:space="preserve"> (längere Nichtnutzung, Druckstart jederzeit möglich)</t>
    </r>
  </si>
  <si>
    <t>&lt; 300 W</t>
  </si>
  <si>
    <t>300 – 400 W</t>
  </si>
  <si>
    <t>&gt; 400 W</t>
  </si>
  <si>
    <r>
      <t>Ruhemodus</t>
    </r>
    <r>
      <rPr>
        <sz val="11"/>
        <color theme="1"/>
        <rFont val="Aptos"/>
        <family val="2"/>
      </rPr>
      <t xml:space="preserve"> (eingeschaltet, verzögerte Rückkehr in Bereitschaft)</t>
    </r>
  </si>
  <si>
    <t>&lt; 2,0 W</t>
  </si>
  <si>
    <t>2,0 – 3,0 W</t>
  </si>
  <si>
    <t>&gt; 3,0 W</t>
  </si>
  <si>
    <r>
      <t>Aus-Zustand</t>
    </r>
    <r>
      <rPr>
        <sz val="11"/>
        <color theme="1"/>
        <rFont val="Aptos"/>
        <family val="2"/>
      </rPr>
      <t xml:space="preserve"> (Hauptschalter betätigt)</t>
    </r>
  </si>
  <si>
    <t>&lt; 1,0 W</t>
  </si>
  <si>
    <t>1,0 – 1,5 W</t>
  </si>
  <si>
    <t>&gt; 1,5 W</t>
  </si>
  <si>
    <t>TEC (Typical Electricity Consumption)</t>
  </si>
  <si>
    <t>&lt; 40 kWh/Woche</t>
  </si>
  <si>
    <t>40 – 60 kWh/Woche</t>
  </si>
  <si>
    <t>&gt; 60 kWh/Woche</t>
  </si>
  <si>
    <r>
      <t>Aktivierungszeit: Druckbetrieb → Standby</t>
    </r>
    <r>
      <rPr>
        <sz val="11"/>
        <color theme="1"/>
        <rFont val="Aptos"/>
        <family val="2"/>
      </rPr>
      <t xml:space="preserve"> (Werkseinstellung)</t>
    </r>
  </si>
  <si>
    <t>≤ 15 Min.</t>
  </si>
  <si>
    <t>&gt; 15 bis 20 Min.</t>
  </si>
  <si>
    <t>&gt; 20 Min.</t>
  </si>
  <si>
    <r>
      <t>Aktivierungszeit: Druckbetrieb → Ruhemodus</t>
    </r>
    <r>
      <rPr>
        <sz val="11"/>
        <color theme="1"/>
        <rFont val="Aptos"/>
        <family val="2"/>
      </rPr>
      <t xml:space="preserve"> (Werkseinstellung)</t>
    </r>
  </si>
  <si>
    <t>≤ 60 Min.</t>
  </si>
  <si>
    <t>&gt; 60 bis 65 Min.</t>
  </si>
  <si>
    <t>&gt; 65 Min.</t>
  </si>
  <si>
    <t>&lt; 8.000 W</t>
  </si>
  <si>
    <t>8.000 – 12.000 W</t>
  </si>
  <si>
    <t>&gt; 12.000 W</t>
  </si>
  <si>
    <r>
      <t>Dauerbetrieb</t>
    </r>
    <r>
      <rPr>
        <sz val="11"/>
        <color theme="1"/>
        <rFont val="Aptos"/>
        <family val="2"/>
      </rPr>
      <t xml:space="preserve"> (ca. 15–30 Min. bei ≥ 80 S/Min Farbe A4 Duplex)</t>
    </r>
  </si>
  <si>
    <t>&lt; 7.000 W</t>
  </si>
  <si>
    <t>7.000 – 10.000 W</t>
  </si>
  <si>
    <t>&gt; 10.000 W</t>
  </si>
  <si>
    <t>&lt; 60 kWh/Woche</t>
  </si>
  <si>
    <t>60 – 80 kWh/Woche</t>
  </si>
  <si>
    <t>&gt; 80 kWh/Woche</t>
  </si>
  <si>
    <t>Vorgabe nach KrWG und ElektroG</t>
  </si>
  <si>
    <t>Ausgemusterte Systeme werden kostenneutral zurückgenommen, wiederaufgearbeitet oder hochwertig recycelt; Maßnahmen sind dokumentiert. Nachweis durch EAR-Registrierung (Variante A) oder vertragliche B2B-Regelung mit nachgewiesenem Entsorgungsweg gemäß obiger Definition (Variante B) liegt vor.</t>
  </si>
  <si>
    <t>Werkzeuggerechte Demontage ist konstruktiv möglich; Elektrobaugruppen sind separierbar; Nachweis durch Demontageplan, technische Dokumentation oder Recyclinginformation gemäß ElektroG liegt vor. (Schwerpunkt: physisch-technische Demontierbarkeit für die Entsorgungsphase nach ElektroG/KrWG)</t>
  </si>
  <si>
    <t>Materialien sind sortenrein trennbar; Kunststoffteile sind gekennzeichnet; Herstellererklärung liegt vor.</t>
  </si>
  <si>
    <t>Das Produktdesign folgt dem Prinzip Design for Disassembly im Sinne des C2C-Kreislaufprinzips: Verbindungen sind werkzeuggerecht lösbar; Materialien sind sortenrein trennbar; Demontagehinweise mit Angabe der Materialzusammensetzung je Baugruppe liegen vor. (Schwerpunkt: kreislaufgerechtes Konstruktionsprinzip zur Ermöglichung hochwertiger Materialrückführung – inhaltlich zu differenzieren vom Nachweis unter Kriterium 4)</t>
  </si>
  <si>
    <t>Vorgabe nach LkSG, ILO-Kernarbeitsnormen und Verordnung (EU) 2017/821</t>
  </si>
  <si>
    <t>Bericht zur Freiheit von Zinn, Tantal, Wolfram und Gold aus Konflikt- und Hochrisikogebieten nach OECD-Leitfaden oder Verordnung (EU) 2017/821 oder gleichwertigem anerkanntem Rahmenwerk liegt vor.</t>
  </si>
  <si>
    <t>Erklärung zur Erfüllung der Sorgfaltspflichten nach LkSG liegt vor, soweit das Gesetz auf den Bieter anwendbar ist (Schwellenwert: ≥ 1.000 Arbeitnehmer im Inland). Bei Nicht-Anwendbarkeit: schriftliche Begründung mit Angabe der Mitarbeiterzahl liegt vor; Teilkriterium wird aus der Wertung herausgenommen.</t>
  </si>
  <si>
    <t>Erklärung oder Nachweis zu sozialen Mindeststandards in der Fertigung liegt vor.</t>
  </si>
  <si>
    <t>EMAS: Letzte Vollvalidierung nicht älter als 3 Jahre; aktuelle jährlich aktualisierte Umwelterklärung liegt vor. ISO 14001: Gültiges Zertifikat mit aktuellem Überwachungsaudit-Nachweis liegt vor; Zertifikat nicht älter als 3 Jahre.</t>
  </si>
  <si>
    <t>Aktuelle validierte oder jährlich aktualisierte Umwelterklärung gemäß EMAS-Verordnung Anhang IV ist beigefügt, soweit EMAS-Registrierung vorliegt.</t>
  </si>
  <si>
    <t>Vorgabe</t>
  </si>
  <si>
    <t xml:space="preserve">Beide Farbproduktionssysteme enthalten einen Broschürenfinisher zum Erstellen von Rückendraht gehefteten Broschüren (Broschürenheftung). Ein Finisher sollte mindestens 50 Blatt (80g/m² Papier) verarbeiten können und einen Frontbeschnitt im geschlossenen Format ermöglichen. Der zweite Finisher sollte mindestens 25 Blatt (80g/m² Papier) mit Dreiseitenbeschnitt und Squarefoldfunktion verarbeiten können.
Mindestens einer der beiden Finisher verfügt über die Möglichkeit, einer 4-fach Rückendrahtheftung (Broschürenheftung) im Format DIN A3.
Sofern die technischen Anforderungen in einer abgewandelten Konfiguration erfüllt werden können, ist dies ebenfalls zulässig.
</t>
  </si>
  <si>
    <t>&lt; 1,0 mg/h</t>
  </si>
  <si>
    <t>1,0–2,0 mg/h</t>
  </si>
  <si>
    <t>&lt; 50 % des Grenzwertes</t>
  </si>
  <si>
    <t>50–100 % des Grenzwertes</t>
  </si>
  <si>
    <t>0,02–0,05 mg/h</t>
  </si>
  <si>
    <t>&gt; 2,0 mg/h</t>
  </si>
  <si>
    <t>&gt; Grenzwert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</si>
</sst>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3" x14ac:knownFonts="1">
    <font>
      <sz val="11"/>
      <color theme="1"/>
      <name val="Aptos Narrow"/>
      <family val="2"/>
      <scheme val="minor"/>
    </font>
    <font>
      <b/>
      <sz val="11"/>
      <color theme="1"/>
      <name val="Aptos Narrow"/>
      <family val="2"/>
      <scheme val="minor"/>
    </font>
    <font>
      <b/>
      <sz val="10"/>
      <color theme="1"/>
      <name val="Verdana"/>
      <family val="2"/>
    </font>
    <font>
      <sz val="8"/>
      <color theme="1"/>
      <name val="Verdana"/>
      <family val="2"/>
    </font>
    <font>
      <b/>
      <sz val="8"/>
      <color theme="1"/>
      <name val="Verdana"/>
      <family val="2"/>
    </font>
    <font>
      <sz val="9"/>
      <color theme="1"/>
      <name val="Verdana"/>
      <family val="2"/>
    </font>
    <font>
      <sz val="8"/>
      <name val="Aptos Narrow"/>
      <family val="2"/>
      <scheme val="minor"/>
    </font>
    <font>
      <u/>
      <sz val="8"/>
      <color theme="1"/>
      <name val="Verdana"/>
      <family val="2"/>
    </font>
    <font>
      <b/>
      <sz val="9"/>
      <color theme="1"/>
      <name val="Verdana"/>
      <family val="2"/>
    </font>
    <font>
      <sz val="11"/>
      <color theme="1"/>
      <name val="Aptos Narrow"/>
      <family val="2"/>
      <scheme val="minor"/>
    </font>
    <font>
      <sz val="11"/>
      <color theme="1"/>
      <name val="Aptos"/>
      <family val="2"/>
    </font>
    <font>
      <b/>
      <u/>
      <sz val="9"/>
      <color theme="1"/>
      <name val="Verdana"/>
      <family val="2"/>
    </font>
    <font>
      <b/>
      <sz val="11"/>
      <color theme="1"/>
      <name val="Aptos"/>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9" fillId="0" borderId="0" applyFont="0" applyFill="0" applyBorder="0" applyAlignment="0" applyProtection="0"/>
  </cellStyleXfs>
  <cellXfs count="80">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center" wrapText="1"/>
    </xf>
    <xf numFmtId="0" fontId="4" fillId="0" borderId="1" xfId="0" applyFont="1" applyBorder="1" applyAlignment="1">
      <alignment horizontal="right" vertical="top" wrapText="1"/>
    </xf>
    <xf numFmtId="0" fontId="4" fillId="0" borderId="1" xfId="0" applyFont="1" applyBorder="1" applyAlignment="1">
      <alignment horizontal="center" wrapText="1"/>
    </xf>
    <xf numFmtId="0" fontId="3" fillId="2" borderId="1" xfId="0" applyFont="1" applyFill="1" applyBorder="1" applyAlignment="1">
      <alignment horizontal="center" wrapText="1"/>
    </xf>
    <xf numFmtId="0" fontId="0" fillId="0" borderId="1" xfId="0"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wrapText="1"/>
    </xf>
    <xf numFmtId="0" fontId="3"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left" vertical="center" wrapText="1"/>
    </xf>
    <xf numFmtId="0" fontId="4" fillId="0" borderId="1" xfId="0" applyFont="1" applyBorder="1" applyAlignment="1">
      <alignment horizontal="center"/>
    </xf>
    <xf numFmtId="0" fontId="2" fillId="0" borderId="0" xfId="0" applyFont="1"/>
    <xf numFmtId="0" fontId="5" fillId="0" borderId="0" xfId="0" applyFont="1"/>
    <xf numFmtId="0" fontId="3" fillId="0" borderId="0" xfId="0" applyFont="1" applyAlignment="1">
      <alignment vertical="center" wrapText="1"/>
    </xf>
    <xf numFmtId="0" fontId="2" fillId="0" borderId="2" xfId="0" applyFont="1" applyBorder="1" applyAlignment="1">
      <alignment horizontal="center" wrapText="1"/>
    </xf>
    <xf numFmtId="0" fontId="4" fillId="0" borderId="2" xfId="0" applyFont="1" applyBorder="1" applyAlignment="1">
      <alignment horizontal="right" vertical="top"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4" fillId="0" borderId="1" xfId="0" applyFont="1" applyBorder="1" applyAlignment="1">
      <alignment wrapText="1"/>
    </xf>
    <xf numFmtId="0" fontId="0" fillId="0" borderId="1" xfId="0" applyBorder="1" applyAlignment="1">
      <alignment wrapText="1"/>
    </xf>
    <xf numFmtId="0" fontId="3" fillId="0" borderId="0" xfId="0" applyFont="1"/>
    <xf numFmtId="0" fontId="2" fillId="0" borderId="2" xfId="0" applyFont="1" applyBorder="1" applyAlignment="1">
      <alignment horizontal="center" vertical="top" wrapText="1"/>
    </xf>
    <xf numFmtId="0" fontId="0" fillId="0" borderId="1" xfId="0" applyBorder="1"/>
    <xf numFmtId="0" fontId="0" fillId="0" borderId="2" xfId="0" applyBorder="1"/>
    <xf numFmtId="0" fontId="0" fillId="0" borderId="3" xfId="0" applyBorder="1"/>
    <xf numFmtId="0" fontId="0" fillId="0" borderId="1" xfId="0" applyBorder="1" applyAlignment="1">
      <alignment horizontal="center"/>
    </xf>
    <xf numFmtId="0" fontId="1" fillId="0" borderId="1" xfId="0" applyFont="1" applyBorder="1"/>
    <xf numFmtId="0" fontId="4" fillId="0" borderId="0" xfId="0" applyFont="1"/>
    <xf numFmtId="0" fontId="3" fillId="0" borderId="1" xfId="0" applyFont="1" applyBorder="1"/>
    <xf numFmtId="0" fontId="4" fillId="0" borderId="1" xfId="0" applyFont="1" applyBorder="1" applyAlignment="1">
      <alignment vertical="top" wrapText="1"/>
    </xf>
    <xf numFmtId="0" fontId="3" fillId="0" borderId="0" xfId="0" applyFont="1" applyAlignment="1">
      <alignment horizontal="center"/>
    </xf>
    <xf numFmtId="0" fontId="8" fillId="3" borderId="1" xfId="0" applyFont="1" applyFill="1" applyBorder="1"/>
    <xf numFmtId="0" fontId="8" fillId="3" borderId="0" xfId="0" applyFont="1" applyFill="1"/>
    <xf numFmtId="0" fontId="3" fillId="0" borderId="1" xfId="0" applyFont="1" applyBorder="1" applyAlignment="1">
      <alignment horizontal="left" vertical="center"/>
    </xf>
    <xf numFmtId="0" fontId="3" fillId="0" borderId="0" xfId="0" applyFont="1" applyAlignment="1">
      <alignment horizontal="left" vertical="center"/>
    </xf>
    <xf numFmtId="0" fontId="2" fillId="0" borderId="1" xfId="0" applyFont="1" applyBorder="1" applyAlignment="1">
      <alignment vertical="top" wrapText="1"/>
    </xf>
    <xf numFmtId="0" fontId="0" fillId="0" borderId="1" xfId="0" applyBorder="1" applyAlignment="1">
      <alignment horizontal="center" vertical="top"/>
    </xf>
    <xf numFmtId="0" fontId="3" fillId="0" borderId="1" xfId="0" applyFont="1" applyBorder="1" applyAlignment="1">
      <alignment horizontal="center" vertical="top"/>
    </xf>
    <xf numFmtId="0" fontId="0" fillId="0" borderId="1" xfId="0" applyBorder="1" applyAlignment="1">
      <alignment horizontal="center" vertical="center"/>
    </xf>
    <xf numFmtId="0" fontId="0" fillId="0" borderId="1" xfId="0" applyBorder="1" applyAlignment="1">
      <alignment horizontal="center" wrapText="1"/>
    </xf>
    <xf numFmtId="0" fontId="0" fillId="0" borderId="1" xfId="0" applyBorder="1" applyAlignment="1">
      <alignment vertical="top" wrapText="1"/>
    </xf>
    <xf numFmtId="3" fontId="0" fillId="0" borderId="1" xfId="0" applyNumberForma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center"/>
    </xf>
    <xf numFmtId="0" fontId="4" fillId="0" borderId="1" xfId="0" applyFont="1" applyBorder="1" applyAlignment="1">
      <alignment horizontal="center" vertical="top"/>
    </xf>
    <xf numFmtId="0" fontId="1" fillId="0" borderId="1" xfId="0" applyFont="1" applyFill="1" applyBorder="1" applyAlignment="1">
      <alignment horizontal="right"/>
    </xf>
    <xf numFmtId="0" fontId="2" fillId="0" borderId="1" xfId="0" applyFont="1" applyBorder="1" applyAlignment="1">
      <alignment horizontal="right" wrapText="1"/>
    </xf>
    <xf numFmtId="44" fontId="0" fillId="0" borderId="1" xfId="1" applyFont="1" applyBorder="1"/>
    <xf numFmtId="0" fontId="0" fillId="0" borderId="1" xfId="0" applyFont="1" applyBorder="1"/>
    <xf numFmtId="0" fontId="0" fillId="0" borderId="1" xfId="0" applyFont="1" applyBorder="1" applyAlignment="1">
      <alignment horizontal="center"/>
    </xf>
    <xf numFmtId="164" fontId="0" fillId="0" borderId="1" xfId="0" applyNumberFormat="1" applyFont="1" applyBorder="1" applyAlignment="1">
      <alignment horizontal="center"/>
    </xf>
    <xf numFmtId="0" fontId="1" fillId="0" borderId="1" xfId="0" applyFont="1" applyBorder="1" applyAlignment="1">
      <alignment vertical="top" wrapText="1"/>
    </xf>
    <xf numFmtId="0" fontId="0" fillId="0" borderId="1" xfId="0" applyFont="1" applyBorder="1" applyAlignment="1">
      <alignment wrapText="1"/>
    </xf>
    <xf numFmtId="0" fontId="1" fillId="0" borderId="1" xfId="0" applyFont="1" applyBorder="1" applyAlignment="1">
      <alignment horizontal="left"/>
    </xf>
    <xf numFmtId="0" fontId="0" fillId="0" borderId="1" xfId="0" applyBorder="1" applyAlignment="1">
      <alignment horizontal="left"/>
    </xf>
    <xf numFmtId="0" fontId="2" fillId="3" borderId="1" xfId="0" applyFont="1" applyFill="1" applyBorder="1" applyAlignment="1">
      <alignment wrapText="1"/>
    </xf>
    <xf numFmtId="0" fontId="1" fillId="3" borderId="1" xfId="0" applyFont="1" applyFill="1" applyBorder="1"/>
    <xf numFmtId="0" fontId="1" fillId="3" borderId="1" xfId="0" applyFont="1" applyFill="1" applyBorder="1" applyAlignment="1">
      <alignment wrapText="1"/>
    </xf>
    <xf numFmtId="0" fontId="0" fillId="0" borderId="1" xfId="0" applyNumberFormat="1" applyFont="1" applyBorder="1"/>
    <xf numFmtId="0" fontId="1" fillId="0" borderId="0" xfId="0" applyFont="1"/>
    <xf numFmtId="0" fontId="3" fillId="0" borderId="1" xfId="0" applyFont="1" applyFill="1" applyBorder="1" applyAlignment="1">
      <alignment vertical="center" wrapText="1"/>
    </xf>
    <xf numFmtId="0" fontId="4" fillId="0" borderId="1" xfId="0" applyFont="1" applyBorder="1" applyAlignment="1">
      <alignment horizontal="justify" vertical="center" wrapText="1"/>
    </xf>
    <xf numFmtId="0" fontId="10" fillId="0" borderId="1" xfId="0" applyFont="1" applyBorder="1" applyAlignment="1">
      <alignment vertical="center" wrapText="1"/>
    </xf>
    <xf numFmtId="0" fontId="11" fillId="0" borderId="1" xfId="0" applyFont="1" applyBorder="1"/>
    <xf numFmtId="0" fontId="11" fillId="0" borderId="2" xfId="0" applyFont="1" applyBorder="1"/>
    <xf numFmtId="0" fontId="4"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10" fillId="0" borderId="4" xfId="0" applyFont="1" applyBorder="1" applyAlignment="1">
      <alignment vertical="center" wrapText="1"/>
    </xf>
    <xf numFmtId="0" fontId="4" fillId="0" borderId="4" xfId="0" applyFont="1" applyBorder="1"/>
    <xf numFmtId="0" fontId="3" fillId="0" borderId="0" xfId="0" applyFont="1" applyBorder="1"/>
    <xf numFmtId="0" fontId="0" fillId="0" borderId="0" xfId="0" applyBorder="1"/>
    <xf numFmtId="0" fontId="4" fillId="0" borderId="5" xfId="0" applyFont="1" applyBorder="1" applyAlignment="1">
      <alignment horizontal="justify" vertical="center" wrapText="1"/>
    </xf>
    <xf numFmtId="0" fontId="12" fillId="0" borderId="1" xfId="0" applyFont="1" applyBorder="1" applyAlignment="1">
      <alignment vertical="center" wrapText="1"/>
    </xf>
    <xf numFmtId="0" fontId="3" fillId="0" borderId="4" xfId="0" applyFont="1" applyBorder="1" applyAlignment="1">
      <alignment horizontal="left" vertical="center"/>
    </xf>
    <xf numFmtId="0" fontId="3" fillId="0" borderId="4" xfId="0" applyFont="1" applyBorder="1"/>
    <xf numFmtId="0" fontId="11" fillId="0" borderId="6" xfId="0" applyFont="1" applyBorder="1"/>
    <xf numFmtId="0" fontId="4" fillId="0" borderId="4" xfId="0" applyFont="1" applyBorder="1" applyAlignment="1">
      <alignment horizontal="justify"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15962-EAFE-4667-A20D-09D86F7A9D5A}">
  <sheetPr>
    <pageSetUpPr fitToPage="1"/>
  </sheetPr>
  <dimension ref="A1:E39"/>
  <sheetViews>
    <sheetView topLeftCell="A25" workbookViewId="0">
      <selection activeCell="B29" sqref="B29"/>
    </sheetView>
  </sheetViews>
  <sheetFormatPr baseColWidth="10" defaultRowHeight="15" x14ac:dyDescent="0.25"/>
  <cols>
    <col min="1" max="1" width="23.140625" customWidth="1"/>
    <col min="2" max="2" width="42.7109375" customWidth="1"/>
    <col min="3" max="3" width="45" customWidth="1"/>
    <col min="4" max="4" width="43.85546875" customWidth="1"/>
    <col min="5" max="5" width="44.140625" customWidth="1"/>
  </cols>
  <sheetData>
    <row r="1" spans="1:5" x14ac:dyDescent="0.25">
      <c r="A1" s="14" t="s">
        <v>23</v>
      </c>
    </row>
    <row r="2" spans="1:5" x14ac:dyDescent="0.25">
      <c r="A2" s="14" t="s">
        <v>24</v>
      </c>
    </row>
    <row r="3" spans="1:5" x14ac:dyDescent="0.25">
      <c r="A3" s="15" t="s">
        <v>0</v>
      </c>
    </row>
    <row r="4" spans="1:5" x14ac:dyDescent="0.25">
      <c r="A4" s="15"/>
    </row>
    <row r="5" spans="1:5" x14ac:dyDescent="0.25">
      <c r="A5" s="15"/>
      <c r="C5" s="62" t="s">
        <v>25</v>
      </c>
      <c r="D5" s="62" t="s">
        <v>26</v>
      </c>
      <c r="E5" s="62" t="s">
        <v>27</v>
      </c>
    </row>
    <row r="6" spans="1:5" ht="42" x14ac:dyDescent="0.25">
      <c r="A6" s="1" t="s">
        <v>1</v>
      </c>
      <c r="B6" s="1" t="s">
        <v>2</v>
      </c>
      <c r="C6" s="2" t="s">
        <v>3</v>
      </c>
      <c r="D6" s="2" t="s">
        <v>3</v>
      </c>
      <c r="E6" s="2" t="s">
        <v>3</v>
      </c>
    </row>
    <row r="7" spans="1:5" x14ac:dyDescent="0.25">
      <c r="A7" s="3"/>
      <c r="B7" s="4" t="s">
        <v>4</v>
      </c>
      <c r="C7" s="5"/>
      <c r="D7" s="3"/>
      <c r="E7" s="3"/>
    </row>
    <row r="8" spans="1:5" ht="21" x14ac:dyDescent="0.25">
      <c r="A8" s="3"/>
      <c r="B8" s="4" t="s">
        <v>5</v>
      </c>
      <c r="C8" s="6"/>
      <c r="D8" s="6"/>
      <c r="E8" s="6"/>
    </row>
    <row r="9" spans="1:5" ht="31.5" x14ac:dyDescent="0.25">
      <c r="A9" s="3"/>
      <c r="B9" s="4"/>
      <c r="C9" s="4" t="s">
        <v>6</v>
      </c>
      <c r="D9" s="4" t="s">
        <v>6</v>
      </c>
      <c r="E9" s="4" t="s">
        <v>6</v>
      </c>
    </row>
    <row r="10" spans="1:5" ht="21" x14ac:dyDescent="0.25">
      <c r="A10" s="17"/>
      <c r="B10" s="18" t="s">
        <v>7</v>
      </c>
      <c r="C10" s="18" t="s">
        <v>8</v>
      </c>
      <c r="D10" s="18" t="s">
        <v>8</v>
      </c>
      <c r="E10" s="18" t="s">
        <v>8</v>
      </c>
    </row>
    <row r="11" spans="1:5" ht="63" x14ac:dyDescent="0.25">
      <c r="A11" s="7">
        <v>1</v>
      </c>
      <c r="B11" s="12" t="s">
        <v>9</v>
      </c>
      <c r="C11" s="9"/>
      <c r="D11" s="9"/>
      <c r="E11" s="9"/>
    </row>
    <row r="12" spans="1:5" ht="21" x14ac:dyDescent="0.25">
      <c r="A12" s="7">
        <v>2</v>
      </c>
      <c r="B12" s="19" t="s">
        <v>10</v>
      </c>
      <c r="C12" s="9"/>
      <c r="D12" s="9"/>
      <c r="E12" s="9"/>
    </row>
    <row r="13" spans="1:5" ht="31.5" x14ac:dyDescent="0.25">
      <c r="A13" s="7">
        <v>3</v>
      </c>
      <c r="B13" s="19" t="s">
        <v>28</v>
      </c>
      <c r="C13" s="9"/>
      <c r="D13" s="9"/>
      <c r="E13" s="9"/>
    </row>
    <row r="14" spans="1:5" ht="31.5" x14ac:dyDescent="0.25">
      <c r="A14" s="7">
        <v>4</v>
      </c>
      <c r="B14" s="19" t="s">
        <v>29</v>
      </c>
      <c r="C14" s="9"/>
      <c r="D14" s="9"/>
      <c r="E14" s="9"/>
    </row>
    <row r="15" spans="1:5" ht="42" x14ac:dyDescent="0.25">
      <c r="A15" s="7">
        <v>5</v>
      </c>
      <c r="B15" s="19" t="s">
        <v>30</v>
      </c>
      <c r="C15" s="9"/>
      <c r="D15" s="9"/>
      <c r="E15" s="9"/>
    </row>
    <row r="16" spans="1:5" ht="31.5" x14ac:dyDescent="0.25">
      <c r="A16" s="7">
        <v>6</v>
      </c>
      <c r="B16" s="12" t="s">
        <v>31</v>
      </c>
      <c r="C16" s="9"/>
      <c r="D16" s="9"/>
      <c r="E16" s="9"/>
    </row>
    <row r="17" spans="1:5" ht="63" x14ac:dyDescent="0.25">
      <c r="A17" s="7">
        <v>7</v>
      </c>
      <c r="B17" s="20" t="s">
        <v>11</v>
      </c>
      <c r="C17" s="9"/>
      <c r="D17" s="9"/>
      <c r="E17" s="9"/>
    </row>
    <row r="18" spans="1:5" ht="189" x14ac:dyDescent="0.25">
      <c r="A18" s="7">
        <v>8</v>
      </c>
      <c r="B18" s="20" t="s">
        <v>39</v>
      </c>
      <c r="C18" s="9"/>
      <c r="D18" s="9"/>
      <c r="E18" s="9"/>
    </row>
    <row r="19" spans="1:5" ht="178.5" x14ac:dyDescent="0.25">
      <c r="A19" s="7">
        <v>9</v>
      </c>
      <c r="B19" s="20" t="s">
        <v>12</v>
      </c>
      <c r="C19" s="9"/>
      <c r="D19" s="9"/>
      <c r="E19" s="9"/>
    </row>
    <row r="20" spans="1:5" ht="21" x14ac:dyDescent="0.25">
      <c r="A20" s="7">
        <v>10</v>
      </c>
      <c r="B20" s="19" t="s">
        <v>13</v>
      </c>
      <c r="C20" s="9"/>
      <c r="D20" s="9"/>
      <c r="E20" s="9"/>
    </row>
    <row r="21" spans="1:5" ht="21" x14ac:dyDescent="0.25">
      <c r="A21" s="7">
        <v>11</v>
      </c>
      <c r="B21" s="19" t="s">
        <v>32</v>
      </c>
      <c r="C21" s="9"/>
      <c r="D21" s="9"/>
      <c r="E21" s="9"/>
    </row>
    <row r="22" spans="1:5" ht="31.5" x14ac:dyDescent="0.25">
      <c r="A22" s="7">
        <v>12</v>
      </c>
      <c r="B22" s="19" t="s">
        <v>33</v>
      </c>
      <c r="C22" s="9"/>
      <c r="D22" s="9"/>
      <c r="E22" s="9"/>
    </row>
    <row r="23" spans="1:5" ht="21" x14ac:dyDescent="0.25">
      <c r="A23" s="7">
        <v>13</v>
      </c>
      <c r="B23" s="19" t="s">
        <v>14</v>
      </c>
      <c r="C23" s="9"/>
      <c r="D23" s="9"/>
      <c r="E23" s="9"/>
    </row>
    <row r="24" spans="1:5" ht="63" x14ac:dyDescent="0.25">
      <c r="A24" s="7">
        <v>14</v>
      </c>
      <c r="B24" s="19" t="s">
        <v>34</v>
      </c>
      <c r="C24" s="9"/>
      <c r="D24" s="9"/>
      <c r="E24" s="9"/>
    </row>
    <row r="25" spans="1:5" ht="42" x14ac:dyDescent="0.25">
      <c r="A25" s="7" t="s">
        <v>41</v>
      </c>
      <c r="B25" s="19" t="s">
        <v>15</v>
      </c>
      <c r="C25" s="9"/>
      <c r="D25" s="9"/>
      <c r="E25" s="9"/>
    </row>
    <row r="26" spans="1:5" ht="31.5" x14ac:dyDescent="0.25">
      <c r="A26" s="7" t="s">
        <v>42</v>
      </c>
      <c r="B26" s="20" t="s">
        <v>16</v>
      </c>
      <c r="C26" s="9"/>
      <c r="D26" s="9"/>
      <c r="E26" s="9"/>
    </row>
    <row r="27" spans="1:5" ht="31.5" x14ac:dyDescent="0.25">
      <c r="A27" s="7" t="s">
        <v>43</v>
      </c>
      <c r="B27" s="20" t="s">
        <v>218</v>
      </c>
      <c r="C27" s="9"/>
      <c r="D27" s="9"/>
      <c r="E27" s="9"/>
    </row>
    <row r="28" spans="1:5" ht="52.5" x14ac:dyDescent="0.25">
      <c r="A28" s="7" t="s">
        <v>44</v>
      </c>
      <c r="B28" s="63" t="s">
        <v>219</v>
      </c>
      <c r="C28" s="9"/>
      <c r="D28" s="9"/>
      <c r="E28" s="9"/>
    </row>
    <row r="29" spans="1:5" ht="31.5" x14ac:dyDescent="0.25">
      <c r="A29" s="7" t="s">
        <v>45</v>
      </c>
      <c r="B29" s="12" t="s">
        <v>17</v>
      </c>
      <c r="C29" s="9"/>
      <c r="D29" s="9"/>
      <c r="E29" s="9"/>
    </row>
    <row r="30" spans="1:5" ht="31.5" x14ac:dyDescent="0.25">
      <c r="A30" s="7" t="s">
        <v>46</v>
      </c>
      <c r="B30" s="19" t="s">
        <v>35</v>
      </c>
      <c r="C30" s="9"/>
      <c r="D30" s="9"/>
      <c r="E30" s="9"/>
    </row>
    <row r="31" spans="1:5" ht="31.5" x14ac:dyDescent="0.25">
      <c r="A31" s="7">
        <v>15</v>
      </c>
      <c r="B31" s="19" t="s">
        <v>18</v>
      </c>
      <c r="C31" s="9"/>
      <c r="D31" s="9"/>
      <c r="E31" s="9"/>
    </row>
    <row r="32" spans="1:5" ht="21" x14ac:dyDescent="0.25">
      <c r="A32" s="7">
        <v>16</v>
      </c>
      <c r="B32" s="20" t="s">
        <v>19</v>
      </c>
      <c r="C32" s="9"/>
      <c r="D32" s="9"/>
      <c r="E32" s="9"/>
    </row>
    <row r="33" spans="1:5" ht="31.5" x14ac:dyDescent="0.25">
      <c r="A33" s="7">
        <v>17</v>
      </c>
      <c r="B33" s="19" t="s">
        <v>36</v>
      </c>
      <c r="C33" s="9"/>
      <c r="D33" s="9"/>
      <c r="E33" s="9"/>
    </row>
    <row r="34" spans="1:5" ht="42" x14ac:dyDescent="0.25">
      <c r="A34" s="7">
        <v>18</v>
      </c>
      <c r="B34" s="19" t="s">
        <v>37</v>
      </c>
      <c r="C34" s="9"/>
      <c r="D34" s="9"/>
      <c r="E34" s="9"/>
    </row>
    <row r="35" spans="1:5" ht="63" x14ac:dyDescent="0.25">
      <c r="A35" s="7">
        <v>19</v>
      </c>
      <c r="B35" s="19" t="s">
        <v>38</v>
      </c>
      <c r="C35" s="9"/>
      <c r="D35" s="9"/>
      <c r="E35" s="9"/>
    </row>
    <row r="36" spans="1:5" ht="42" x14ac:dyDescent="0.25">
      <c r="A36" s="7">
        <v>20</v>
      </c>
      <c r="B36" s="19" t="s">
        <v>20</v>
      </c>
      <c r="C36" s="9"/>
      <c r="D36" s="9"/>
      <c r="E36" s="9"/>
    </row>
    <row r="37" spans="1:5" ht="136.5" x14ac:dyDescent="0.25">
      <c r="A37" s="7">
        <v>21</v>
      </c>
      <c r="B37" s="20" t="s">
        <v>40</v>
      </c>
      <c r="C37" s="5"/>
      <c r="D37" s="5"/>
      <c r="E37" s="5"/>
    </row>
    <row r="38" spans="1:5" ht="31.5" x14ac:dyDescent="0.25">
      <c r="A38" s="7">
        <v>22</v>
      </c>
      <c r="B38" s="19" t="s">
        <v>21</v>
      </c>
      <c r="C38" s="5"/>
      <c r="D38" s="5"/>
      <c r="E38" s="5"/>
    </row>
    <row r="39" spans="1:5" ht="42" x14ac:dyDescent="0.25">
      <c r="A39" s="7">
        <v>23</v>
      </c>
      <c r="B39" s="19" t="s">
        <v>22</v>
      </c>
      <c r="C39" s="5"/>
      <c r="D39" s="5"/>
      <c r="E39" s="5"/>
    </row>
  </sheetData>
  <phoneticPr fontId="6" type="noConversion"/>
  <pageMargins left="0.7" right="0.7" top="0.78740157499999996" bottom="0.78740157499999996" header="0.3" footer="0.3"/>
  <pageSetup paperSize="9" scale="4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3E8FB-D4BF-491D-8DF0-AD57EAD307EC}">
  <sheetPr>
    <pageSetUpPr fitToPage="1"/>
  </sheetPr>
  <dimension ref="A1:F34"/>
  <sheetViews>
    <sheetView topLeftCell="A19" workbookViewId="0">
      <selection activeCell="B22" sqref="B22"/>
    </sheetView>
  </sheetViews>
  <sheetFormatPr baseColWidth="10" defaultRowHeight="15" x14ac:dyDescent="0.25"/>
  <cols>
    <col min="1" max="1" width="70.7109375" customWidth="1"/>
    <col min="2" max="2" width="48.7109375" customWidth="1"/>
    <col min="3" max="3" width="23.140625" customWidth="1"/>
    <col min="4" max="4" width="28.140625" customWidth="1"/>
    <col min="5" max="5" width="31" customWidth="1"/>
    <col min="6" max="6" width="16.5703125" bestFit="1" customWidth="1"/>
  </cols>
  <sheetData>
    <row r="1" spans="1:5" x14ac:dyDescent="0.25">
      <c r="A1" s="14" t="s">
        <v>133</v>
      </c>
      <c r="B1" s="14"/>
    </row>
    <row r="2" spans="1:5" x14ac:dyDescent="0.25">
      <c r="A2" s="15" t="s">
        <v>0</v>
      </c>
    </row>
    <row r="3" spans="1:5" x14ac:dyDescent="0.25">
      <c r="A3" s="13" t="s">
        <v>47</v>
      </c>
      <c r="B3" s="21" t="s">
        <v>48</v>
      </c>
    </row>
    <row r="4" spans="1:5" ht="75" x14ac:dyDescent="0.25">
      <c r="A4" s="8" t="s">
        <v>49</v>
      </c>
      <c r="B4" s="22" t="s">
        <v>50</v>
      </c>
    </row>
    <row r="6" spans="1:5" x14ac:dyDescent="0.25">
      <c r="A6" s="15"/>
      <c r="C6" s="29" t="s">
        <v>25</v>
      </c>
      <c r="D6" s="29" t="s">
        <v>26</v>
      </c>
      <c r="E6" s="29" t="s">
        <v>27</v>
      </c>
    </row>
    <row r="7" spans="1:5" x14ac:dyDescent="0.25">
      <c r="A7" s="1" t="s">
        <v>1</v>
      </c>
      <c r="B7" s="24" t="s">
        <v>51</v>
      </c>
      <c r="C7" s="2" t="s">
        <v>52</v>
      </c>
      <c r="D7" s="2" t="s">
        <v>52</v>
      </c>
      <c r="E7" s="2" t="s">
        <v>52</v>
      </c>
    </row>
    <row r="8" spans="1:5" ht="21" x14ac:dyDescent="0.25">
      <c r="A8" s="28">
        <v>1</v>
      </c>
      <c r="B8" s="19" t="s">
        <v>53</v>
      </c>
      <c r="C8" s="25"/>
      <c r="D8" s="25"/>
      <c r="E8" s="25"/>
    </row>
    <row r="9" spans="1:5" ht="21" x14ac:dyDescent="0.25">
      <c r="A9" s="28">
        <v>2</v>
      </c>
      <c r="B9" s="19" t="s">
        <v>54</v>
      </c>
      <c r="C9" s="25"/>
      <c r="D9" s="25"/>
      <c r="E9" s="25"/>
    </row>
    <row r="10" spans="1:5" ht="21" x14ac:dyDescent="0.25">
      <c r="A10" s="28">
        <v>3</v>
      </c>
      <c r="B10" s="19" t="s">
        <v>55</v>
      </c>
      <c r="C10" s="25"/>
      <c r="D10" s="25"/>
      <c r="E10" s="25"/>
    </row>
    <row r="11" spans="1:5" ht="21" x14ac:dyDescent="0.25">
      <c r="A11" s="28">
        <v>4</v>
      </c>
      <c r="B11" s="19" t="s">
        <v>56</v>
      </c>
      <c r="C11" s="25"/>
      <c r="D11" s="25"/>
      <c r="E11" s="25"/>
    </row>
    <row r="12" spans="1:5" ht="325.5" x14ac:dyDescent="0.25">
      <c r="A12" s="28">
        <v>5</v>
      </c>
      <c r="B12" s="20" t="s">
        <v>74</v>
      </c>
      <c r="C12" s="25"/>
      <c r="D12" s="25"/>
      <c r="E12" s="25"/>
    </row>
    <row r="13" spans="1:5" ht="31.5" x14ac:dyDescent="0.25">
      <c r="A13" s="28">
        <v>6</v>
      </c>
      <c r="B13" s="19" t="s">
        <v>57</v>
      </c>
      <c r="C13" s="25"/>
      <c r="D13" s="25"/>
      <c r="E13" s="25"/>
    </row>
    <row r="14" spans="1:5" ht="126" x14ac:dyDescent="0.25">
      <c r="A14" s="28">
        <v>7</v>
      </c>
      <c r="B14" s="20" t="s">
        <v>58</v>
      </c>
      <c r="C14" s="25"/>
      <c r="D14" s="25"/>
      <c r="E14" s="25"/>
    </row>
    <row r="15" spans="1:5" ht="21" x14ac:dyDescent="0.25">
      <c r="A15" s="28">
        <v>8</v>
      </c>
      <c r="B15" s="19" t="s">
        <v>59</v>
      </c>
      <c r="C15" s="25"/>
      <c r="D15" s="25"/>
      <c r="E15" s="25"/>
    </row>
    <row r="16" spans="1:5" ht="21" x14ac:dyDescent="0.25">
      <c r="A16" s="28">
        <v>9</v>
      </c>
      <c r="B16" s="19" t="s">
        <v>60</v>
      </c>
      <c r="C16" s="25"/>
      <c r="D16" s="25"/>
      <c r="E16" s="25"/>
    </row>
    <row r="17" spans="1:5" ht="31.5" x14ac:dyDescent="0.25">
      <c r="A17" s="28">
        <v>10</v>
      </c>
      <c r="B17" s="19" t="s">
        <v>61</v>
      </c>
      <c r="C17" s="25"/>
      <c r="D17" s="25"/>
      <c r="E17" s="25"/>
    </row>
    <row r="18" spans="1:5" ht="42" x14ac:dyDescent="0.25">
      <c r="A18" s="28">
        <v>11</v>
      </c>
      <c r="B18" s="19" t="s">
        <v>62</v>
      </c>
      <c r="C18" s="25"/>
      <c r="D18" s="25"/>
      <c r="E18" s="25"/>
    </row>
    <row r="19" spans="1:5" ht="63" x14ac:dyDescent="0.25">
      <c r="A19" s="28">
        <v>12</v>
      </c>
      <c r="B19" s="20" t="s">
        <v>63</v>
      </c>
      <c r="C19" s="25"/>
      <c r="D19" s="25"/>
      <c r="E19" s="25"/>
    </row>
    <row r="20" spans="1:5" ht="21" x14ac:dyDescent="0.25">
      <c r="A20" s="28">
        <v>13</v>
      </c>
      <c r="B20" s="19" t="s">
        <v>64</v>
      </c>
      <c r="C20" s="25"/>
      <c r="D20" s="25"/>
      <c r="E20" s="25"/>
    </row>
    <row r="21" spans="1:5" ht="21" x14ac:dyDescent="0.25">
      <c r="A21" s="28">
        <v>14</v>
      </c>
      <c r="B21" s="19" t="s">
        <v>65</v>
      </c>
      <c r="C21" s="25"/>
      <c r="D21" s="25"/>
      <c r="E21" s="25"/>
    </row>
    <row r="22" spans="1:5" ht="178.5" x14ac:dyDescent="0.25">
      <c r="A22" s="28">
        <v>15</v>
      </c>
      <c r="B22" s="20" t="s">
        <v>278</v>
      </c>
      <c r="C22" s="25"/>
      <c r="D22" s="25"/>
      <c r="E22" s="25"/>
    </row>
    <row r="23" spans="1:5" ht="105" x14ac:dyDescent="0.25">
      <c r="A23" s="28">
        <v>16</v>
      </c>
      <c r="B23" s="19" t="s">
        <v>75</v>
      </c>
      <c r="C23" s="25"/>
      <c r="D23" s="25"/>
      <c r="E23" s="25"/>
    </row>
    <row r="24" spans="1:5" ht="31.5" x14ac:dyDescent="0.25">
      <c r="A24" s="28">
        <v>17</v>
      </c>
      <c r="B24" s="19" t="s">
        <v>76</v>
      </c>
      <c r="C24" s="25"/>
      <c r="D24" s="25"/>
      <c r="E24" s="25"/>
    </row>
    <row r="25" spans="1:5" ht="21" x14ac:dyDescent="0.25">
      <c r="A25" s="28">
        <v>18</v>
      </c>
      <c r="B25" s="19" t="s">
        <v>66</v>
      </c>
      <c r="C25" s="25"/>
      <c r="D25" s="25"/>
      <c r="E25" s="25"/>
    </row>
    <row r="26" spans="1:5" ht="31.5" x14ac:dyDescent="0.25">
      <c r="A26" s="28" t="s">
        <v>79</v>
      </c>
      <c r="B26" s="19" t="s">
        <v>77</v>
      </c>
      <c r="C26" s="25"/>
      <c r="D26" s="25"/>
      <c r="E26" s="25"/>
    </row>
    <row r="27" spans="1:5" ht="31.5" x14ac:dyDescent="0.25">
      <c r="A27" s="28" t="s">
        <v>80</v>
      </c>
      <c r="B27" s="19" t="s">
        <v>78</v>
      </c>
      <c r="C27" s="25"/>
      <c r="D27" s="25"/>
      <c r="E27" s="25"/>
    </row>
    <row r="28" spans="1:5" ht="31.5" x14ac:dyDescent="0.25">
      <c r="A28" s="28" t="s">
        <v>81</v>
      </c>
      <c r="B28" s="20" t="s">
        <v>67</v>
      </c>
      <c r="C28" s="25"/>
      <c r="D28" s="25"/>
      <c r="E28" s="25"/>
    </row>
    <row r="29" spans="1:5" x14ac:dyDescent="0.25">
      <c r="A29" s="28">
        <v>20</v>
      </c>
      <c r="B29" s="19" t="s">
        <v>68</v>
      </c>
      <c r="C29" s="25"/>
      <c r="D29" s="25"/>
      <c r="E29" s="25"/>
    </row>
    <row r="30" spans="1:5" ht="42" x14ac:dyDescent="0.25">
      <c r="A30" s="28">
        <v>21</v>
      </c>
      <c r="B30" s="19" t="s">
        <v>69</v>
      </c>
      <c r="C30" s="25"/>
      <c r="D30" s="25"/>
      <c r="E30" s="25"/>
    </row>
    <row r="31" spans="1:5" ht="52.5" x14ac:dyDescent="0.25">
      <c r="A31" s="28">
        <v>22</v>
      </c>
      <c r="B31" s="20" t="s">
        <v>70</v>
      </c>
      <c r="C31" s="25"/>
      <c r="D31" s="25"/>
      <c r="E31" s="25"/>
    </row>
    <row r="32" spans="1:5" ht="21" x14ac:dyDescent="0.25">
      <c r="A32" s="28">
        <v>23</v>
      </c>
      <c r="B32" s="20" t="s">
        <v>71</v>
      </c>
      <c r="C32" s="25"/>
      <c r="D32" s="25"/>
      <c r="E32" s="25"/>
    </row>
    <row r="33" spans="1:6" ht="42.75" thickBot="1" x14ac:dyDescent="0.3">
      <c r="A33" s="28">
        <v>24</v>
      </c>
      <c r="B33" s="20" t="s">
        <v>72</v>
      </c>
      <c r="C33" s="26"/>
      <c r="D33" s="26"/>
      <c r="E33" s="26"/>
    </row>
    <row r="34" spans="1:6" ht="15.75" thickBot="1" x14ac:dyDescent="0.3">
      <c r="C34" s="27">
        <f t="shared" ref="C34:D34" si="0">SUM(C8:C33)</f>
        <v>0</v>
      </c>
      <c r="D34" s="27">
        <f t="shared" si="0"/>
        <v>0</v>
      </c>
      <c r="E34" s="27">
        <f>SUM(E8:E33)</f>
        <v>0</v>
      </c>
      <c r="F34" s="27" t="s">
        <v>73</v>
      </c>
    </row>
  </sheetData>
  <pageMargins left="0.7" right="0.7" top="0.78740157499999996" bottom="0.78740157499999996" header="0.3" footer="0.3"/>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F3B69-B3F4-456F-9ECA-F8297154AC33}">
  <sheetPr>
    <pageSetUpPr fitToPage="1"/>
  </sheetPr>
  <dimension ref="A1:F34"/>
  <sheetViews>
    <sheetView workbookViewId="0">
      <selection activeCell="B21" sqref="B21"/>
    </sheetView>
  </sheetViews>
  <sheetFormatPr baseColWidth="10" defaultRowHeight="15" x14ac:dyDescent="0.25"/>
  <cols>
    <col min="1" max="1" width="70.7109375" customWidth="1"/>
    <col min="2" max="2" width="48.7109375" customWidth="1"/>
    <col min="3" max="3" width="23.140625" customWidth="1"/>
    <col min="4" max="4" width="28.140625" customWidth="1"/>
    <col min="5" max="5" width="31" customWidth="1"/>
    <col min="6" max="6" width="16.5703125" bestFit="1" customWidth="1"/>
  </cols>
  <sheetData>
    <row r="1" spans="1:5" x14ac:dyDescent="0.25">
      <c r="A1" s="14" t="s">
        <v>134</v>
      </c>
      <c r="B1" s="14"/>
    </row>
    <row r="2" spans="1:5" x14ac:dyDescent="0.25">
      <c r="A2" s="15" t="s">
        <v>0</v>
      </c>
    </row>
    <row r="3" spans="1:5" x14ac:dyDescent="0.25">
      <c r="A3" s="13" t="s">
        <v>47</v>
      </c>
      <c r="B3" s="21" t="s">
        <v>48</v>
      </c>
    </row>
    <row r="4" spans="1:5" ht="75" x14ac:dyDescent="0.25">
      <c r="A4" s="8" t="s">
        <v>49</v>
      </c>
      <c r="B4" s="22" t="s">
        <v>50</v>
      </c>
    </row>
    <row r="6" spans="1:5" x14ac:dyDescent="0.25">
      <c r="A6" s="15"/>
      <c r="C6" s="29" t="s">
        <v>25</v>
      </c>
      <c r="D6" s="29" t="s">
        <v>26</v>
      </c>
      <c r="E6" s="29" t="s">
        <v>27</v>
      </c>
    </row>
    <row r="7" spans="1:5" x14ac:dyDescent="0.25">
      <c r="A7" s="1" t="s">
        <v>1</v>
      </c>
      <c r="B7" s="24" t="s">
        <v>141</v>
      </c>
      <c r="C7" s="2" t="s">
        <v>52</v>
      </c>
      <c r="D7" s="2" t="s">
        <v>52</v>
      </c>
      <c r="E7" s="2" t="s">
        <v>52</v>
      </c>
    </row>
    <row r="8" spans="1:5" ht="31.5" x14ac:dyDescent="0.25">
      <c r="A8" s="28">
        <v>1</v>
      </c>
      <c r="B8" s="19" t="s">
        <v>82</v>
      </c>
      <c r="C8" s="25"/>
      <c r="D8" s="25"/>
      <c r="E8" s="25"/>
    </row>
    <row r="9" spans="1:5" ht="105" x14ac:dyDescent="0.25">
      <c r="A9" s="28">
        <v>2</v>
      </c>
      <c r="B9" s="19" t="s">
        <v>83</v>
      </c>
      <c r="C9" s="25"/>
      <c r="D9" s="25"/>
      <c r="E9" s="25"/>
    </row>
    <row r="10" spans="1:5" ht="147" x14ac:dyDescent="0.25">
      <c r="A10" s="28">
        <v>3</v>
      </c>
      <c r="B10" s="19" t="s">
        <v>84</v>
      </c>
      <c r="C10" s="25"/>
      <c r="D10" s="25"/>
      <c r="E10" s="25"/>
    </row>
    <row r="11" spans="1:5" ht="52.5" x14ac:dyDescent="0.25">
      <c r="A11" s="28">
        <v>4</v>
      </c>
      <c r="B11" s="19" t="s">
        <v>85</v>
      </c>
      <c r="C11" s="25"/>
      <c r="D11" s="25"/>
      <c r="E11" s="25"/>
    </row>
    <row r="12" spans="1:5" ht="63" x14ac:dyDescent="0.25">
      <c r="A12" s="28">
        <v>5</v>
      </c>
      <c r="B12" s="20" t="s">
        <v>86</v>
      </c>
      <c r="C12" s="25"/>
      <c r="D12" s="25"/>
      <c r="E12" s="25"/>
    </row>
    <row r="13" spans="1:5" ht="63.75" thickBot="1" x14ac:dyDescent="0.3">
      <c r="A13" s="28">
        <v>6</v>
      </c>
      <c r="B13" s="19" t="s">
        <v>87</v>
      </c>
      <c r="C13" s="25"/>
      <c r="D13" s="25"/>
      <c r="E13" s="25"/>
    </row>
    <row r="14" spans="1:5" ht="15.75" thickBot="1" x14ac:dyDescent="0.3">
      <c r="C14" s="27">
        <f>SUM(C8:C13)</f>
        <v>0</v>
      </c>
      <c r="D14" s="27">
        <f>SUM(D8:D13)</f>
        <v>0</v>
      </c>
      <c r="E14" s="27">
        <f>SUM(E8:E13)</f>
        <v>0</v>
      </c>
    </row>
    <row r="33" spans="6:6" ht="15.75" thickBot="1" x14ac:dyDescent="0.3"/>
    <row r="34" spans="6:6" ht="15.75" thickBot="1" x14ac:dyDescent="0.3">
      <c r="F34" s="27" t="s">
        <v>73</v>
      </c>
    </row>
  </sheetData>
  <pageMargins left="0.7" right="0.7" top="0.78740157499999996" bottom="0.78740157499999996" header="0.3" footer="0.3"/>
  <pageSetup paperSize="9" scale="4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89379-6F7E-4BF1-8D66-8DA9D053B20B}">
  <sheetPr>
    <pageSetUpPr fitToPage="1"/>
  </sheetPr>
  <dimension ref="A1:F17"/>
  <sheetViews>
    <sheetView workbookViewId="0">
      <selection activeCell="E9" sqref="E9"/>
    </sheetView>
  </sheetViews>
  <sheetFormatPr baseColWidth="10" defaultRowHeight="15" x14ac:dyDescent="0.25"/>
  <cols>
    <col min="1" max="1" width="70.7109375" customWidth="1"/>
    <col min="2" max="2" width="48.7109375" customWidth="1"/>
    <col min="3" max="3" width="23.140625" customWidth="1"/>
    <col min="4" max="4" width="28.140625" customWidth="1"/>
    <col min="5" max="5" width="31" customWidth="1"/>
    <col min="6" max="6" width="16.5703125" bestFit="1" customWidth="1"/>
  </cols>
  <sheetData>
    <row r="1" spans="1:5" x14ac:dyDescent="0.25">
      <c r="A1" s="14" t="s">
        <v>135</v>
      </c>
      <c r="B1" s="14"/>
    </row>
    <row r="2" spans="1:5" x14ac:dyDescent="0.25">
      <c r="A2" s="15" t="s">
        <v>0</v>
      </c>
    </row>
    <row r="3" spans="1:5" x14ac:dyDescent="0.25">
      <c r="A3" s="13" t="s">
        <v>47</v>
      </c>
      <c r="B3" s="21" t="s">
        <v>48</v>
      </c>
    </row>
    <row r="4" spans="1:5" ht="73.5" x14ac:dyDescent="0.25">
      <c r="A4" s="8" t="s">
        <v>49</v>
      </c>
      <c r="B4" s="43" t="s">
        <v>136</v>
      </c>
    </row>
    <row r="6" spans="1:5" x14ac:dyDescent="0.25">
      <c r="A6" s="15"/>
      <c r="C6" s="29" t="s">
        <v>25</v>
      </c>
      <c r="D6" s="29" t="s">
        <v>26</v>
      </c>
      <c r="E6" s="29" t="s">
        <v>27</v>
      </c>
    </row>
    <row r="7" spans="1:5" x14ac:dyDescent="0.25">
      <c r="A7" s="1" t="s">
        <v>1</v>
      </c>
      <c r="B7" s="24" t="s">
        <v>142</v>
      </c>
      <c r="C7" s="2" t="s">
        <v>52</v>
      </c>
      <c r="D7" s="2" t="s">
        <v>52</v>
      </c>
      <c r="E7" s="2" t="s">
        <v>52</v>
      </c>
    </row>
    <row r="8" spans="1:5" x14ac:dyDescent="0.25">
      <c r="A8" s="28">
        <v>1</v>
      </c>
      <c r="B8" s="19" t="s">
        <v>88</v>
      </c>
      <c r="C8" s="25"/>
      <c r="D8" s="25"/>
      <c r="E8" s="25"/>
    </row>
    <row r="9" spans="1:5" ht="124.5" customHeight="1" x14ac:dyDescent="0.25">
      <c r="A9" s="28">
        <v>2</v>
      </c>
      <c r="B9" s="12" t="s">
        <v>137</v>
      </c>
      <c r="C9" s="25"/>
      <c r="D9" s="25"/>
      <c r="E9" s="25"/>
    </row>
    <row r="10" spans="1:5" ht="21" x14ac:dyDescent="0.25">
      <c r="A10" s="28">
        <v>3</v>
      </c>
      <c r="B10" s="19" t="s">
        <v>89</v>
      </c>
      <c r="C10" s="25"/>
      <c r="D10" s="25"/>
      <c r="E10" s="25"/>
    </row>
    <row r="11" spans="1:5" ht="31.5" x14ac:dyDescent="0.25">
      <c r="A11" s="28">
        <v>4</v>
      </c>
      <c r="B11" s="19" t="s">
        <v>90</v>
      </c>
      <c r="C11" s="25"/>
      <c r="D11" s="25"/>
      <c r="E11" s="25"/>
    </row>
    <row r="12" spans="1:5" ht="21" x14ac:dyDescent="0.25">
      <c r="A12" s="28">
        <v>5</v>
      </c>
      <c r="B12" s="16" t="s">
        <v>91</v>
      </c>
      <c r="C12" s="25"/>
      <c r="D12" s="25"/>
      <c r="E12" s="25"/>
    </row>
    <row r="13" spans="1:5" ht="21" x14ac:dyDescent="0.25">
      <c r="A13" s="28">
        <v>6</v>
      </c>
      <c r="B13" s="19" t="s">
        <v>92</v>
      </c>
      <c r="C13" s="25"/>
      <c r="D13" s="25"/>
      <c r="E13" s="25"/>
    </row>
    <row r="14" spans="1:5" ht="21" x14ac:dyDescent="0.25">
      <c r="A14" s="28">
        <v>7</v>
      </c>
      <c r="B14" s="19" t="s">
        <v>138</v>
      </c>
      <c r="C14" s="25"/>
      <c r="D14" s="25"/>
      <c r="E14" s="25"/>
    </row>
    <row r="15" spans="1:5" ht="45" customHeight="1" x14ac:dyDescent="0.25">
      <c r="A15" s="28">
        <v>8</v>
      </c>
      <c r="B15" s="11" t="s">
        <v>139</v>
      </c>
      <c r="C15" s="25"/>
      <c r="D15" s="25"/>
      <c r="E15" s="25"/>
    </row>
    <row r="16" spans="1:5" ht="200.25" thickBot="1" x14ac:dyDescent="0.3">
      <c r="A16" s="28">
        <v>9</v>
      </c>
      <c r="B16" s="12" t="s">
        <v>93</v>
      </c>
      <c r="C16" s="25"/>
      <c r="D16" s="25"/>
      <c r="E16" s="25"/>
    </row>
    <row r="17" spans="3:6" ht="15.75" thickBot="1" x14ac:dyDescent="0.3">
      <c r="C17" s="27">
        <f>SUM(C8:C13)</f>
        <v>0</v>
      </c>
      <c r="D17" s="27">
        <f>SUM(D8:D13)</f>
        <v>0</v>
      </c>
      <c r="E17" s="27">
        <f>SUM(E8:E13)</f>
        <v>0</v>
      </c>
      <c r="F17" s="27" t="s">
        <v>73</v>
      </c>
    </row>
  </sheetData>
  <pageMargins left="0.7" right="0.7" top="0.78740157499999996" bottom="0.78740157499999996" header="0.3" footer="0.3"/>
  <pageSetup paperSize="9" scale="4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B8582-47D5-4B89-9D77-BA8608685FC6}">
  <sheetPr>
    <pageSetUpPr fitToPage="1"/>
  </sheetPr>
  <dimension ref="A1:J110"/>
  <sheetViews>
    <sheetView tabSelected="1" topLeftCell="A74" workbookViewId="0">
      <selection activeCell="C62" sqref="C62"/>
    </sheetView>
  </sheetViews>
  <sheetFormatPr baseColWidth="10" defaultRowHeight="15" x14ac:dyDescent="0.25"/>
  <cols>
    <col min="1" max="1" width="56.28515625" customWidth="1"/>
    <col min="2" max="2" width="48" customWidth="1"/>
    <col min="3" max="3" width="30" bestFit="1" customWidth="1"/>
    <col min="4" max="8" width="30.7109375" customWidth="1"/>
    <col min="9" max="9" width="26.7109375" customWidth="1"/>
    <col min="10" max="10" width="31.140625" customWidth="1"/>
  </cols>
  <sheetData>
    <row r="1" spans="1:10" x14ac:dyDescent="0.25">
      <c r="A1" s="14" t="s">
        <v>94</v>
      </c>
      <c r="B1" s="30"/>
      <c r="C1" s="30"/>
      <c r="D1" s="30"/>
      <c r="E1" s="30"/>
      <c r="F1" s="23"/>
      <c r="G1" s="23"/>
      <c r="H1" s="23"/>
    </row>
    <row r="2" spans="1:10" x14ac:dyDescent="0.25">
      <c r="A2" s="15" t="s">
        <v>0</v>
      </c>
      <c r="B2" s="30"/>
      <c r="C2" s="30"/>
      <c r="D2" s="30"/>
      <c r="E2" s="30"/>
      <c r="F2" s="23"/>
      <c r="G2" s="23"/>
      <c r="H2" s="23"/>
    </row>
    <row r="3" spans="1:10" x14ac:dyDescent="0.25">
      <c r="A3" s="15"/>
      <c r="B3" s="30"/>
      <c r="C3" s="30"/>
      <c r="D3" s="30"/>
      <c r="E3" s="30"/>
      <c r="F3" s="23"/>
      <c r="G3" s="23"/>
      <c r="H3" s="23"/>
    </row>
    <row r="4" spans="1:10" x14ac:dyDescent="0.25">
      <c r="A4" s="34" t="s">
        <v>95</v>
      </c>
      <c r="B4" s="30"/>
      <c r="C4" s="30"/>
      <c r="D4" s="30"/>
      <c r="E4" s="30"/>
      <c r="F4" s="23"/>
      <c r="G4" s="23"/>
      <c r="H4" s="23"/>
    </row>
    <row r="5" spans="1:10" x14ac:dyDescent="0.25">
      <c r="A5" s="67" t="s">
        <v>143</v>
      </c>
      <c r="B5" s="30"/>
      <c r="C5" s="30"/>
      <c r="D5" s="30"/>
      <c r="E5" s="30"/>
      <c r="F5" s="23"/>
      <c r="G5" s="23"/>
      <c r="H5" s="23"/>
    </row>
    <row r="6" spans="1:10" x14ac:dyDescent="0.25">
      <c r="A6" s="75" t="s">
        <v>144</v>
      </c>
      <c r="B6" s="75" t="s">
        <v>145</v>
      </c>
      <c r="C6" s="75" t="s">
        <v>146</v>
      </c>
      <c r="D6" s="75" t="s">
        <v>147</v>
      </c>
      <c r="E6" s="79" t="s">
        <v>99</v>
      </c>
      <c r="F6" s="64" t="s">
        <v>148</v>
      </c>
      <c r="G6" s="64" t="s">
        <v>100</v>
      </c>
      <c r="H6" s="64" t="s">
        <v>149</v>
      </c>
      <c r="I6" s="64" t="s">
        <v>101</v>
      </c>
      <c r="J6" s="64" t="s">
        <v>150</v>
      </c>
    </row>
    <row r="7" spans="1:10" x14ac:dyDescent="0.25">
      <c r="A7" s="75" t="s">
        <v>220</v>
      </c>
      <c r="B7" s="65" t="s">
        <v>221</v>
      </c>
      <c r="C7" s="65" t="s">
        <v>222</v>
      </c>
      <c r="D7" s="65" t="s">
        <v>223</v>
      </c>
      <c r="E7" s="70"/>
      <c r="F7" s="65"/>
      <c r="G7" s="65"/>
      <c r="H7" s="65"/>
      <c r="I7" s="65"/>
      <c r="J7" s="65"/>
    </row>
    <row r="8" spans="1:10" x14ac:dyDescent="0.25">
      <c r="A8" s="75" t="s">
        <v>224</v>
      </c>
      <c r="B8" s="65" t="s">
        <v>225</v>
      </c>
      <c r="C8" s="65" t="s">
        <v>226</v>
      </c>
      <c r="D8" s="65" t="s">
        <v>227</v>
      </c>
      <c r="E8" s="70"/>
      <c r="F8" s="65"/>
      <c r="G8" s="65"/>
      <c r="H8" s="65"/>
      <c r="I8" s="65"/>
      <c r="J8" s="65"/>
    </row>
    <row r="9" spans="1:10" x14ac:dyDescent="0.25">
      <c r="A9" s="75" t="s">
        <v>228</v>
      </c>
      <c r="B9" s="65" t="s">
        <v>229</v>
      </c>
      <c r="C9" s="65" t="s">
        <v>230</v>
      </c>
      <c r="D9" s="65" t="s">
        <v>231</v>
      </c>
      <c r="E9" s="70"/>
      <c r="F9" s="65"/>
      <c r="G9" s="65"/>
      <c r="H9" s="65"/>
      <c r="I9" s="65"/>
      <c r="J9" s="65"/>
    </row>
    <row r="10" spans="1:10" ht="30" x14ac:dyDescent="0.25">
      <c r="A10" s="75" t="s">
        <v>232</v>
      </c>
      <c r="B10" s="65" t="s">
        <v>233</v>
      </c>
      <c r="C10" s="65" t="s">
        <v>234</v>
      </c>
      <c r="D10" s="65" t="s">
        <v>235</v>
      </c>
      <c r="E10" s="70"/>
      <c r="F10" s="65"/>
      <c r="G10" s="65"/>
      <c r="H10" s="65"/>
      <c r="I10" s="65"/>
      <c r="J10" s="65"/>
    </row>
    <row r="11" spans="1:10" ht="30" x14ac:dyDescent="0.25">
      <c r="A11" s="75" t="s">
        <v>236</v>
      </c>
      <c r="B11" s="65" t="s">
        <v>237</v>
      </c>
      <c r="C11" s="65" t="s">
        <v>238</v>
      </c>
      <c r="D11" s="65" t="s">
        <v>239</v>
      </c>
      <c r="E11" s="70"/>
      <c r="F11" s="65"/>
      <c r="G11" s="65"/>
      <c r="H11" s="65"/>
      <c r="I11" s="65"/>
      <c r="J11" s="65"/>
    </row>
    <row r="12" spans="1:10" x14ac:dyDescent="0.25">
      <c r="A12" s="75" t="s">
        <v>240</v>
      </c>
      <c r="B12" s="65" t="s">
        <v>241</v>
      </c>
      <c r="C12" s="65" t="s">
        <v>242</v>
      </c>
      <c r="D12" s="65" t="s">
        <v>243</v>
      </c>
      <c r="E12" s="70"/>
      <c r="F12" s="65"/>
      <c r="G12" s="65"/>
      <c r="H12" s="65"/>
      <c r="I12" s="65"/>
      <c r="J12" s="65"/>
    </row>
    <row r="13" spans="1:10" x14ac:dyDescent="0.25">
      <c r="A13" s="75" t="s">
        <v>244</v>
      </c>
      <c r="B13" s="65" t="s">
        <v>245</v>
      </c>
      <c r="C13" s="65" t="s">
        <v>246</v>
      </c>
      <c r="D13" s="65" t="s">
        <v>247</v>
      </c>
      <c r="E13" s="70"/>
      <c r="F13" s="65"/>
      <c r="G13" s="65"/>
      <c r="H13" s="65"/>
      <c r="I13" s="65"/>
      <c r="J13" s="65"/>
    </row>
    <row r="14" spans="1:10" ht="30" x14ac:dyDescent="0.25">
      <c r="A14" s="75" t="s">
        <v>248</v>
      </c>
      <c r="B14" s="65" t="s">
        <v>249</v>
      </c>
      <c r="C14" s="65" t="s">
        <v>250</v>
      </c>
      <c r="D14" s="65" t="s">
        <v>251</v>
      </c>
      <c r="E14" s="70"/>
      <c r="F14" s="65"/>
      <c r="G14" s="65"/>
      <c r="H14" s="65"/>
      <c r="I14" s="65"/>
      <c r="J14" s="65"/>
    </row>
    <row r="15" spans="1:10" ht="30" x14ac:dyDescent="0.25">
      <c r="A15" s="75" t="s">
        <v>252</v>
      </c>
      <c r="B15" s="65" t="s">
        <v>253</v>
      </c>
      <c r="C15" s="65" t="s">
        <v>254</v>
      </c>
      <c r="D15" s="65" t="s">
        <v>255</v>
      </c>
      <c r="E15" s="70"/>
      <c r="F15" s="65"/>
      <c r="G15" s="65"/>
      <c r="H15" s="65"/>
      <c r="I15" s="65"/>
      <c r="J15" s="65"/>
    </row>
    <row r="16" spans="1:10" x14ac:dyDescent="0.25">
      <c r="A16" s="78" t="s">
        <v>152</v>
      </c>
      <c r="B16" s="30"/>
      <c r="C16" s="30"/>
      <c r="D16" s="30"/>
      <c r="E16" s="30"/>
      <c r="F16" s="31"/>
      <c r="G16" s="23"/>
      <c r="H16" s="31"/>
      <c r="J16" s="25"/>
    </row>
    <row r="17" spans="1:10" x14ac:dyDescent="0.25">
      <c r="A17" s="15"/>
      <c r="B17" s="30"/>
      <c r="C17" s="30"/>
      <c r="D17" s="30"/>
      <c r="E17" s="30"/>
      <c r="F17" s="23"/>
      <c r="G17" s="23"/>
      <c r="H17" s="23"/>
    </row>
    <row r="18" spans="1:10" x14ac:dyDescent="0.25">
      <c r="A18" s="67" t="s">
        <v>151</v>
      </c>
      <c r="B18" s="30"/>
      <c r="C18" s="30"/>
      <c r="D18" s="30"/>
      <c r="E18" s="30"/>
      <c r="F18" s="23"/>
      <c r="G18" s="23"/>
      <c r="H18" s="23"/>
    </row>
    <row r="19" spans="1:10" x14ac:dyDescent="0.25">
      <c r="A19" s="68" t="s">
        <v>144</v>
      </c>
      <c r="B19" s="68" t="s">
        <v>145</v>
      </c>
      <c r="C19" s="68" t="s">
        <v>146</v>
      </c>
      <c r="D19" s="68" t="s">
        <v>147</v>
      </c>
      <c r="E19" s="64" t="s">
        <v>99</v>
      </c>
      <c r="F19" s="64" t="s">
        <v>148</v>
      </c>
      <c r="G19" s="64" t="s">
        <v>100</v>
      </c>
      <c r="H19" s="64" t="s">
        <v>149</v>
      </c>
      <c r="I19" s="64" t="s">
        <v>101</v>
      </c>
      <c r="J19" s="64" t="s">
        <v>150</v>
      </c>
    </row>
    <row r="20" spans="1:10" x14ac:dyDescent="0.25">
      <c r="A20" s="75" t="s">
        <v>220</v>
      </c>
      <c r="B20" s="65" t="s">
        <v>256</v>
      </c>
      <c r="C20" s="65" t="s">
        <v>257</v>
      </c>
      <c r="D20" s="65" t="s">
        <v>258</v>
      </c>
      <c r="E20" s="70"/>
      <c r="F20" s="65"/>
      <c r="G20" s="65"/>
      <c r="H20" s="65"/>
      <c r="I20" s="65"/>
      <c r="J20" s="65"/>
    </row>
    <row r="21" spans="1:10" ht="30" x14ac:dyDescent="0.25">
      <c r="A21" s="75" t="s">
        <v>259</v>
      </c>
      <c r="B21" s="65" t="s">
        <v>260</v>
      </c>
      <c r="C21" s="65" t="s">
        <v>261</v>
      </c>
      <c r="D21" s="65" t="s">
        <v>262</v>
      </c>
      <c r="E21" s="70"/>
      <c r="F21" s="65"/>
      <c r="G21" s="65"/>
      <c r="H21" s="65"/>
      <c r="I21" s="65"/>
      <c r="J21" s="65"/>
    </row>
    <row r="22" spans="1:10" x14ac:dyDescent="0.25">
      <c r="A22" s="75" t="s">
        <v>228</v>
      </c>
      <c r="B22" s="65" t="s">
        <v>229</v>
      </c>
      <c r="C22" s="65" t="s">
        <v>230</v>
      </c>
      <c r="D22" s="65" t="s">
        <v>231</v>
      </c>
      <c r="E22" s="70"/>
      <c r="F22" s="65"/>
      <c r="G22" s="65"/>
      <c r="H22" s="65"/>
      <c r="I22" s="65"/>
      <c r="J22" s="65"/>
    </row>
    <row r="23" spans="1:10" ht="30" x14ac:dyDescent="0.25">
      <c r="A23" s="75" t="s">
        <v>232</v>
      </c>
      <c r="B23" s="65" t="s">
        <v>233</v>
      </c>
      <c r="C23" s="65" t="s">
        <v>234</v>
      </c>
      <c r="D23" s="65" t="s">
        <v>235</v>
      </c>
      <c r="E23" s="70"/>
      <c r="F23" s="65"/>
      <c r="G23" s="65"/>
      <c r="H23" s="65"/>
      <c r="I23" s="65"/>
      <c r="J23" s="65"/>
    </row>
    <row r="24" spans="1:10" ht="30" x14ac:dyDescent="0.25">
      <c r="A24" s="75" t="s">
        <v>236</v>
      </c>
      <c r="B24" s="65" t="s">
        <v>237</v>
      </c>
      <c r="C24" s="65" t="s">
        <v>238</v>
      </c>
      <c r="D24" s="65" t="s">
        <v>239</v>
      </c>
      <c r="E24" s="70"/>
      <c r="F24" s="65"/>
      <c r="G24" s="65"/>
      <c r="H24" s="65"/>
      <c r="I24" s="65"/>
      <c r="J24" s="65"/>
    </row>
    <row r="25" spans="1:10" x14ac:dyDescent="0.25">
      <c r="A25" s="75" t="s">
        <v>240</v>
      </c>
      <c r="B25" s="65" t="s">
        <v>241</v>
      </c>
      <c r="C25" s="65" t="s">
        <v>242</v>
      </c>
      <c r="D25" s="65" t="s">
        <v>243</v>
      </c>
      <c r="E25" s="70"/>
      <c r="F25" s="65"/>
      <c r="G25" s="65"/>
      <c r="H25" s="65"/>
      <c r="I25" s="65"/>
      <c r="J25" s="65"/>
    </row>
    <row r="26" spans="1:10" x14ac:dyDescent="0.25">
      <c r="A26" s="75" t="s">
        <v>244</v>
      </c>
      <c r="B26" s="65" t="s">
        <v>263</v>
      </c>
      <c r="C26" s="65" t="s">
        <v>264</v>
      </c>
      <c r="D26" s="65" t="s">
        <v>265</v>
      </c>
      <c r="E26" s="70"/>
      <c r="F26" s="65"/>
      <c r="G26" s="65"/>
      <c r="H26" s="65"/>
      <c r="I26" s="65"/>
      <c r="J26" s="65"/>
    </row>
    <row r="27" spans="1:10" ht="30" x14ac:dyDescent="0.25">
      <c r="A27" s="75" t="s">
        <v>248</v>
      </c>
      <c r="B27" s="65" t="s">
        <v>249</v>
      </c>
      <c r="C27" s="65" t="s">
        <v>250</v>
      </c>
      <c r="D27" s="65" t="s">
        <v>251</v>
      </c>
      <c r="E27" s="70"/>
      <c r="F27" s="65"/>
      <c r="G27" s="65"/>
      <c r="H27" s="65"/>
      <c r="I27" s="65"/>
      <c r="J27" s="65"/>
    </row>
    <row r="28" spans="1:10" ht="30" x14ac:dyDescent="0.25">
      <c r="A28" s="75" t="s">
        <v>252</v>
      </c>
      <c r="B28" s="65" t="s">
        <v>253</v>
      </c>
      <c r="C28" s="65" t="s">
        <v>254</v>
      </c>
      <c r="D28" s="65" t="s">
        <v>255</v>
      </c>
      <c r="E28" s="70"/>
      <c r="F28" s="65"/>
      <c r="G28" s="65"/>
      <c r="H28" s="65"/>
      <c r="I28" s="65"/>
      <c r="J28" s="65"/>
    </row>
    <row r="29" spans="1:10" x14ac:dyDescent="0.25">
      <c r="A29" s="78" t="s">
        <v>152</v>
      </c>
      <c r="B29" s="30"/>
      <c r="C29" s="30"/>
      <c r="D29" s="30"/>
      <c r="E29" s="30"/>
      <c r="F29" s="31"/>
      <c r="G29" s="23"/>
      <c r="H29" s="31"/>
      <c r="J29" s="25"/>
    </row>
    <row r="30" spans="1:10" x14ac:dyDescent="0.25">
      <c r="A30" s="15"/>
      <c r="B30" s="30"/>
      <c r="C30" s="30"/>
      <c r="D30" s="30"/>
      <c r="E30" s="30"/>
      <c r="F30" s="23"/>
      <c r="G30" s="23"/>
      <c r="H30" s="23"/>
    </row>
    <row r="31" spans="1:10" x14ac:dyDescent="0.25">
      <c r="A31" s="15"/>
      <c r="B31" s="30"/>
      <c r="C31" s="30"/>
      <c r="D31" s="30"/>
      <c r="E31" s="30"/>
      <c r="F31" s="23"/>
      <c r="G31" s="23"/>
      <c r="H31" s="23"/>
    </row>
    <row r="32" spans="1:10" x14ac:dyDescent="0.25">
      <c r="A32" s="34" t="s">
        <v>96</v>
      </c>
      <c r="B32" s="30"/>
      <c r="C32" s="30"/>
      <c r="D32" s="30"/>
      <c r="E32" s="30"/>
      <c r="F32" s="23"/>
      <c r="G32" s="23"/>
      <c r="H32" s="23"/>
    </row>
    <row r="33" spans="1:10" x14ac:dyDescent="0.25">
      <c r="A33" s="66" t="s">
        <v>143</v>
      </c>
      <c r="B33" s="30"/>
      <c r="C33" s="30"/>
      <c r="D33" s="30"/>
      <c r="E33" s="30"/>
      <c r="F33" s="23"/>
      <c r="G33" s="23"/>
      <c r="H33" s="23"/>
    </row>
    <row r="34" spans="1:10" x14ac:dyDescent="0.25">
      <c r="A34" s="64" t="s">
        <v>144</v>
      </c>
      <c r="B34" s="64" t="s">
        <v>145</v>
      </c>
      <c r="C34" s="64" t="s">
        <v>146</v>
      </c>
      <c r="D34" s="64" t="s">
        <v>147</v>
      </c>
      <c r="E34" s="64" t="s">
        <v>99</v>
      </c>
      <c r="F34" s="64" t="s">
        <v>148</v>
      </c>
      <c r="G34" s="64" t="s">
        <v>100</v>
      </c>
      <c r="H34" s="64" t="s">
        <v>149</v>
      </c>
      <c r="I34" s="64" t="s">
        <v>101</v>
      </c>
      <c r="J34" s="64" t="s">
        <v>150</v>
      </c>
    </row>
    <row r="35" spans="1:10" ht="30.75" customHeight="1" x14ac:dyDescent="0.25">
      <c r="A35" s="10" t="s">
        <v>156</v>
      </c>
      <c r="B35" s="31" t="s">
        <v>153</v>
      </c>
      <c r="C35" s="31" t="s">
        <v>154</v>
      </c>
      <c r="D35" s="31" t="s">
        <v>155</v>
      </c>
      <c r="E35" s="65"/>
      <c r="F35" s="65"/>
      <c r="G35" s="65"/>
      <c r="H35" s="65"/>
      <c r="I35" s="65"/>
      <c r="J35" s="65"/>
    </row>
    <row r="36" spans="1:10" x14ac:dyDescent="0.25">
      <c r="A36" s="66" t="s">
        <v>152</v>
      </c>
      <c r="B36" s="30"/>
      <c r="C36" s="30"/>
      <c r="D36" s="30"/>
      <c r="E36" s="30"/>
      <c r="F36" s="31"/>
      <c r="G36" s="23"/>
      <c r="H36" s="31"/>
      <c r="J36" s="25"/>
    </row>
    <row r="37" spans="1:10" x14ac:dyDescent="0.25">
      <c r="A37" s="15"/>
      <c r="B37" s="30"/>
      <c r="C37" s="30"/>
      <c r="D37" s="30"/>
      <c r="E37" s="30"/>
      <c r="F37" s="23"/>
      <c r="G37" s="23"/>
      <c r="H37" s="23"/>
    </row>
    <row r="38" spans="1:10" x14ac:dyDescent="0.25">
      <c r="A38" s="66" t="s">
        <v>151</v>
      </c>
      <c r="B38" s="30"/>
      <c r="C38" s="30"/>
      <c r="D38" s="30"/>
      <c r="E38" s="30"/>
      <c r="F38" s="23"/>
      <c r="G38" s="23"/>
      <c r="H38" s="23"/>
    </row>
    <row r="39" spans="1:10" x14ac:dyDescent="0.25">
      <c r="A39" s="64" t="s">
        <v>144</v>
      </c>
      <c r="B39" s="64" t="s">
        <v>145</v>
      </c>
      <c r="C39" s="64" t="s">
        <v>146</v>
      </c>
      <c r="D39" s="64" t="s">
        <v>147</v>
      </c>
      <c r="E39" s="64" t="s">
        <v>99</v>
      </c>
      <c r="F39" s="64" t="s">
        <v>148</v>
      </c>
      <c r="G39" s="64" t="s">
        <v>100</v>
      </c>
      <c r="H39" s="64" t="s">
        <v>149</v>
      </c>
      <c r="I39" s="64" t="s">
        <v>101</v>
      </c>
      <c r="J39" s="64" t="s">
        <v>150</v>
      </c>
    </row>
    <row r="40" spans="1:10" ht="29.25" customHeight="1" x14ac:dyDescent="0.25">
      <c r="A40" s="10" t="s">
        <v>156</v>
      </c>
      <c r="B40" s="31" t="s">
        <v>153</v>
      </c>
      <c r="C40" s="31" t="s">
        <v>154</v>
      </c>
      <c r="D40" s="31" t="s">
        <v>155</v>
      </c>
      <c r="E40" s="64"/>
      <c r="F40" s="64"/>
      <c r="G40" s="64"/>
      <c r="H40" s="64"/>
      <c r="I40" s="64"/>
      <c r="J40" s="64"/>
    </row>
    <row r="41" spans="1:10" ht="28.5" customHeight="1" x14ac:dyDescent="0.25">
      <c r="A41" s="10" t="s">
        <v>157</v>
      </c>
      <c r="B41" s="31" t="s">
        <v>153</v>
      </c>
      <c r="C41" s="31" t="s">
        <v>154</v>
      </c>
      <c r="D41" s="31" t="s">
        <v>155</v>
      </c>
      <c r="E41" s="65"/>
      <c r="F41" s="65"/>
      <c r="G41" s="65"/>
      <c r="H41" s="65"/>
      <c r="I41" s="65"/>
      <c r="J41" s="65"/>
    </row>
    <row r="42" spans="1:10" x14ac:dyDescent="0.25">
      <c r="A42" s="66" t="s">
        <v>152</v>
      </c>
      <c r="B42" s="30"/>
      <c r="C42" s="30"/>
      <c r="D42" s="30"/>
      <c r="E42" s="30"/>
      <c r="F42" s="31"/>
      <c r="G42" s="23"/>
      <c r="H42" s="31"/>
      <c r="J42" s="25"/>
    </row>
    <row r="45" spans="1:10" x14ac:dyDescent="0.25">
      <c r="A45" s="34" t="s">
        <v>97</v>
      </c>
    </row>
    <row r="46" spans="1:10" x14ac:dyDescent="0.25">
      <c r="A46" s="67" t="s">
        <v>143</v>
      </c>
    </row>
    <row r="47" spans="1:10" x14ac:dyDescent="0.25">
      <c r="A47" s="68" t="s">
        <v>144</v>
      </c>
      <c r="B47" s="68" t="s">
        <v>145</v>
      </c>
      <c r="C47" s="68" t="s">
        <v>146</v>
      </c>
      <c r="D47" s="68" t="s">
        <v>147</v>
      </c>
      <c r="E47" s="68" t="s">
        <v>99</v>
      </c>
      <c r="F47" s="68" t="s">
        <v>148</v>
      </c>
      <c r="G47" s="68" t="s">
        <v>100</v>
      </c>
      <c r="H47" s="68" t="s">
        <v>149</v>
      </c>
      <c r="I47" s="68" t="s">
        <v>101</v>
      </c>
      <c r="J47" s="68" t="s">
        <v>150</v>
      </c>
    </row>
    <row r="48" spans="1:10" x14ac:dyDescent="0.25">
      <c r="A48" s="65" t="s">
        <v>158</v>
      </c>
      <c r="B48" s="65" t="s">
        <v>279</v>
      </c>
      <c r="C48" s="65" t="s">
        <v>280</v>
      </c>
      <c r="D48" s="65" t="s">
        <v>284</v>
      </c>
      <c r="E48" s="65"/>
      <c r="F48" s="74"/>
      <c r="G48" s="68"/>
      <c r="H48" s="68"/>
      <c r="I48" s="68"/>
      <c r="J48" s="68"/>
    </row>
    <row r="49" spans="1:10" x14ac:dyDescent="0.25">
      <c r="A49" s="65" t="s">
        <v>159</v>
      </c>
      <c r="B49" s="65" t="s">
        <v>281</v>
      </c>
      <c r="C49" s="65" t="s">
        <v>282</v>
      </c>
      <c r="D49" s="65" t="s">
        <v>285</v>
      </c>
      <c r="E49" s="65"/>
      <c r="F49" s="74"/>
      <c r="G49" s="68"/>
      <c r="H49" s="68"/>
      <c r="I49" s="68"/>
      <c r="J49" s="68"/>
    </row>
    <row r="50" spans="1:10" x14ac:dyDescent="0.25">
      <c r="A50" s="65" t="s">
        <v>160</v>
      </c>
      <c r="B50" s="65" t="s">
        <v>161</v>
      </c>
      <c r="C50" s="65" t="s">
        <v>283</v>
      </c>
      <c r="D50" s="65" t="s">
        <v>162</v>
      </c>
      <c r="E50" s="65"/>
      <c r="F50" s="74"/>
      <c r="G50" s="68"/>
      <c r="H50" s="68"/>
      <c r="I50" s="68"/>
      <c r="J50" s="68"/>
    </row>
    <row r="51" spans="1:10" x14ac:dyDescent="0.25">
      <c r="A51" s="65" t="s">
        <v>163</v>
      </c>
      <c r="B51" s="65" t="s">
        <v>281</v>
      </c>
      <c r="C51" s="65" t="s">
        <v>282</v>
      </c>
      <c r="D51" s="65" t="s">
        <v>285</v>
      </c>
      <c r="E51" s="65"/>
      <c r="F51" s="74"/>
      <c r="G51" s="68"/>
      <c r="H51" s="68"/>
      <c r="I51" s="68"/>
      <c r="J51" s="68"/>
    </row>
    <row r="52" spans="1:10" ht="24" customHeight="1" x14ac:dyDescent="0.25">
      <c r="A52" s="65" t="s">
        <v>164</v>
      </c>
      <c r="B52" s="65" t="s">
        <v>281</v>
      </c>
      <c r="C52" s="65" t="s">
        <v>282</v>
      </c>
      <c r="D52" s="65" t="s">
        <v>285</v>
      </c>
      <c r="E52" s="65"/>
      <c r="F52" s="70"/>
      <c r="G52" s="65"/>
      <c r="H52" s="65"/>
      <c r="I52" s="65"/>
      <c r="J52" s="65"/>
    </row>
    <row r="53" spans="1:10" x14ac:dyDescent="0.25">
      <c r="A53" s="65" t="s">
        <v>165</v>
      </c>
      <c r="B53" s="65" t="s">
        <v>281</v>
      </c>
      <c r="C53" s="65" t="s">
        <v>282</v>
      </c>
      <c r="D53" s="65" t="s">
        <v>285</v>
      </c>
      <c r="E53" s="65"/>
      <c r="F53" s="70"/>
      <c r="G53" s="65"/>
      <c r="H53" s="65"/>
      <c r="I53" s="65"/>
      <c r="J53" s="65"/>
    </row>
    <row r="54" spans="1:10" x14ac:dyDescent="0.25">
      <c r="A54" s="65" t="s">
        <v>166</v>
      </c>
      <c r="B54" s="65" t="s">
        <v>281</v>
      </c>
      <c r="C54" s="65" t="s">
        <v>282</v>
      </c>
      <c r="D54" s="65" t="s">
        <v>285</v>
      </c>
      <c r="E54" s="65"/>
      <c r="F54" s="70"/>
      <c r="G54" s="65"/>
      <c r="H54" s="65"/>
      <c r="I54" s="65"/>
      <c r="J54" s="65"/>
    </row>
    <row r="55" spans="1:10" x14ac:dyDescent="0.25">
      <c r="A55" s="23"/>
      <c r="B55" s="23"/>
      <c r="C55" s="37"/>
      <c r="D55" s="37"/>
      <c r="E55" s="37"/>
      <c r="F55" s="31"/>
      <c r="G55" s="23"/>
      <c r="H55" s="31"/>
      <c r="J55" s="25"/>
    </row>
    <row r="56" spans="1:10" x14ac:dyDescent="0.25">
      <c r="A56" s="23"/>
      <c r="B56" s="23"/>
      <c r="C56" s="37"/>
      <c r="D56" s="37"/>
      <c r="E56" s="37"/>
      <c r="F56" s="37"/>
      <c r="G56" s="37"/>
      <c r="H56" s="37"/>
    </row>
    <row r="57" spans="1:10" x14ac:dyDescent="0.25">
      <c r="A57" s="67" t="s">
        <v>151</v>
      </c>
    </row>
    <row r="58" spans="1:10" x14ac:dyDescent="0.25">
      <c r="A58" s="68" t="s">
        <v>144</v>
      </c>
      <c r="B58" s="68" t="s">
        <v>145</v>
      </c>
      <c r="C58" s="68" t="s">
        <v>146</v>
      </c>
      <c r="D58" s="68" t="s">
        <v>147</v>
      </c>
      <c r="E58" s="68" t="s">
        <v>99</v>
      </c>
      <c r="F58" s="68" t="s">
        <v>148</v>
      </c>
      <c r="G58" s="68" t="s">
        <v>100</v>
      </c>
      <c r="H58" s="68" t="s">
        <v>149</v>
      </c>
      <c r="I58" s="68" t="s">
        <v>101</v>
      </c>
      <c r="J58" s="68" t="s">
        <v>150</v>
      </c>
    </row>
    <row r="59" spans="1:10" x14ac:dyDescent="0.25">
      <c r="A59" s="65" t="s">
        <v>158</v>
      </c>
      <c r="B59" s="65" t="s">
        <v>279</v>
      </c>
      <c r="C59" s="65" t="s">
        <v>280</v>
      </c>
      <c r="D59" s="65" t="s">
        <v>284</v>
      </c>
      <c r="E59" s="65"/>
      <c r="F59" s="70"/>
      <c r="G59" s="65"/>
      <c r="H59" s="65"/>
      <c r="I59" s="65"/>
      <c r="J59" s="65"/>
    </row>
    <row r="60" spans="1:10" x14ac:dyDescent="0.25">
      <c r="A60" s="65" t="s">
        <v>167</v>
      </c>
      <c r="B60" s="65" t="s">
        <v>281</v>
      </c>
      <c r="C60" s="65" t="s">
        <v>282</v>
      </c>
      <c r="D60" s="65" t="s">
        <v>285</v>
      </c>
      <c r="E60" s="65"/>
      <c r="F60" s="70"/>
      <c r="G60" s="65"/>
      <c r="H60" s="65"/>
      <c r="I60" s="65"/>
      <c r="J60" s="65"/>
    </row>
    <row r="61" spans="1:10" x14ac:dyDescent="0.25">
      <c r="A61" s="65" t="s">
        <v>160</v>
      </c>
      <c r="B61" s="65" t="s">
        <v>161</v>
      </c>
      <c r="C61" s="65" t="s">
        <v>283</v>
      </c>
      <c r="D61" s="65" t="s">
        <v>162</v>
      </c>
      <c r="E61" s="65"/>
      <c r="F61" s="70"/>
      <c r="G61" s="65"/>
      <c r="H61" s="65"/>
      <c r="I61" s="65"/>
      <c r="J61" s="65"/>
    </row>
    <row r="62" spans="1:10" x14ac:dyDescent="0.25">
      <c r="A62" s="65" t="s">
        <v>168</v>
      </c>
      <c r="B62" s="65" t="s">
        <v>281</v>
      </c>
      <c r="C62" s="65" t="s">
        <v>282</v>
      </c>
      <c r="D62" s="65" t="s">
        <v>285</v>
      </c>
      <c r="E62" s="65"/>
      <c r="F62" s="70"/>
      <c r="G62" s="65"/>
      <c r="H62" s="65"/>
      <c r="I62" s="65"/>
      <c r="J62" s="65"/>
    </row>
    <row r="63" spans="1:10" x14ac:dyDescent="0.25">
      <c r="A63" s="65" t="s">
        <v>169</v>
      </c>
      <c r="B63" s="65" t="s">
        <v>281</v>
      </c>
      <c r="C63" s="65" t="s">
        <v>282</v>
      </c>
      <c r="D63" s="65" t="s">
        <v>285</v>
      </c>
      <c r="E63" s="65"/>
      <c r="F63" s="77"/>
      <c r="G63" s="31"/>
      <c r="H63" s="31"/>
      <c r="I63" s="25"/>
      <c r="J63" s="25"/>
    </row>
    <row r="64" spans="1:10" x14ac:dyDescent="0.25">
      <c r="A64" s="65" t="s">
        <v>165</v>
      </c>
      <c r="B64" s="65" t="s">
        <v>281</v>
      </c>
      <c r="C64" s="65" t="s">
        <v>282</v>
      </c>
      <c r="D64" s="65" t="s">
        <v>285</v>
      </c>
      <c r="E64" s="65"/>
      <c r="F64" s="76"/>
      <c r="G64" s="36"/>
      <c r="H64" s="36"/>
      <c r="I64" s="25"/>
      <c r="J64" s="25"/>
    </row>
    <row r="65" spans="1:10" x14ac:dyDescent="0.25">
      <c r="A65" s="65" t="s">
        <v>166</v>
      </c>
      <c r="B65" s="65" t="s">
        <v>281</v>
      </c>
      <c r="C65" s="65" t="s">
        <v>282</v>
      </c>
      <c r="D65" s="65" t="s">
        <v>285</v>
      </c>
      <c r="E65" s="65"/>
      <c r="F65" s="76"/>
      <c r="G65" s="36"/>
      <c r="H65" s="36"/>
      <c r="I65" s="25"/>
      <c r="J65" s="25"/>
    </row>
    <row r="66" spans="1:10" x14ac:dyDescent="0.25">
      <c r="A66" s="23"/>
      <c r="B66" s="23"/>
      <c r="C66" s="37"/>
      <c r="D66" s="37"/>
      <c r="E66" s="37"/>
      <c r="F66" s="31"/>
      <c r="G66" s="23"/>
      <c r="H66" s="31"/>
      <c r="J66" s="25"/>
    </row>
    <row r="67" spans="1:10" x14ac:dyDescent="0.25">
      <c r="A67" s="23"/>
      <c r="B67" s="23"/>
      <c r="C67" s="37"/>
      <c r="D67" s="37"/>
      <c r="E67" s="37"/>
      <c r="F67" s="37"/>
      <c r="G67" s="37"/>
      <c r="H67" s="37"/>
    </row>
    <row r="68" spans="1:10" x14ac:dyDescent="0.25">
      <c r="A68" s="35" t="s">
        <v>103</v>
      </c>
      <c r="B68" s="23"/>
      <c r="C68" s="37"/>
      <c r="D68" s="37"/>
      <c r="E68" s="37"/>
      <c r="F68" s="37"/>
      <c r="G68" s="37"/>
      <c r="H68" s="37"/>
    </row>
    <row r="69" spans="1:10" ht="32.25" customHeight="1" x14ac:dyDescent="0.25">
      <c r="A69" s="75" t="s">
        <v>102</v>
      </c>
      <c r="B69" s="75" t="s">
        <v>266</v>
      </c>
      <c r="C69" s="74" t="s">
        <v>180</v>
      </c>
      <c r="D69" s="68" t="s">
        <v>148</v>
      </c>
      <c r="E69" s="68" t="s">
        <v>181</v>
      </c>
      <c r="F69" s="68" t="s">
        <v>149</v>
      </c>
      <c r="G69" s="68" t="s">
        <v>182</v>
      </c>
      <c r="H69" s="68" t="s">
        <v>150</v>
      </c>
    </row>
    <row r="70" spans="1:10" ht="60" x14ac:dyDescent="0.25">
      <c r="A70" s="65" t="s">
        <v>170</v>
      </c>
      <c r="B70" s="65" t="s">
        <v>171</v>
      </c>
      <c r="C70" s="70"/>
      <c r="D70" s="65"/>
      <c r="E70" s="65"/>
      <c r="F70" s="65"/>
      <c r="G70" s="65"/>
      <c r="H70" s="65"/>
    </row>
    <row r="71" spans="1:10" ht="45" x14ac:dyDescent="0.25">
      <c r="A71" s="65" t="s">
        <v>98</v>
      </c>
      <c r="B71" s="65" t="s">
        <v>172</v>
      </c>
      <c r="C71" s="70"/>
      <c r="D71" s="65"/>
      <c r="E71" s="65"/>
      <c r="F71" s="65"/>
      <c r="G71" s="65"/>
      <c r="H71" s="65"/>
    </row>
    <row r="72" spans="1:10" ht="45" x14ac:dyDescent="0.25">
      <c r="A72" s="65" t="s">
        <v>173</v>
      </c>
      <c r="B72" s="65" t="s">
        <v>174</v>
      </c>
      <c r="C72" s="70"/>
      <c r="D72" s="65"/>
      <c r="E72" s="65"/>
      <c r="F72" s="65"/>
      <c r="G72" s="65"/>
      <c r="H72" s="65"/>
    </row>
    <row r="73" spans="1:10" ht="105" x14ac:dyDescent="0.25">
      <c r="A73" s="65" t="s">
        <v>175</v>
      </c>
      <c r="B73" s="65" t="s">
        <v>267</v>
      </c>
      <c r="C73" s="70"/>
      <c r="D73" s="65"/>
      <c r="E73" s="65"/>
      <c r="F73" s="65"/>
      <c r="G73" s="65"/>
      <c r="H73" s="65"/>
    </row>
    <row r="74" spans="1:10" ht="105" x14ac:dyDescent="0.25">
      <c r="A74" s="65" t="s">
        <v>176</v>
      </c>
      <c r="B74" s="65" t="s">
        <v>268</v>
      </c>
      <c r="C74" s="71"/>
      <c r="D74" s="31"/>
      <c r="E74" s="31"/>
      <c r="F74" s="31"/>
      <c r="G74" s="25"/>
      <c r="H74" s="25"/>
    </row>
    <row r="75" spans="1:10" ht="45" x14ac:dyDescent="0.25">
      <c r="A75" s="65" t="s">
        <v>177</v>
      </c>
      <c r="B75" s="65" t="s">
        <v>269</v>
      </c>
      <c r="C75" s="69"/>
      <c r="D75" s="36"/>
      <c r="E75" s="36"/>
      <c r="F75" s="36"/>
      <c r="G75" s="25"/>
      <c r="H75" s="25"/>
    </row>
    <row r="76" spans="1:10" ht="30" x14ac:dyDescent="0.25">
      <c r="A76" s="65" t="s">
        <v>178</v>
      </c>
      <c r="B76" s="65" t="s">
        <v>179</v>
      </c>
      <c r="C76" s="69"/>
      <c r="D76" s="36"/>
      <c r="E76" s="36"/>
      <c r="F76" s="36"/>
      <c r="G76" s="25"/>
      <c r="H76" s="25"/>
    </row>
    <row r="77" spans="1:10" x14ac:dyDescent="0.25">
      <c r="A77" s="11"/>
      <c r="B77" s="33"/>
      <c r="C77" s="37"/>
      <c r="D77" s="31"/>
      <c r="E77" s="23"/>
      <c r="F77" s="31"/>
      <c r="H77" s="25"/>
    </row>
    <row r="78" spans="1:10" x14ac:dyDescent="0.25">
      <c r="A78" s="11"/>
      <c r="B78" s="33"/>
      <c r="C78" s="37"/>
      <c r="D78" s="72"/>
      <c r="E78" s="23"/>
      <c r="F78" s="72"/>
      <c r="H78" s="73"/>
    </row>
    <row r="79" spans="1:10" x14ac:dyDescent="0.25">
      <c r="A79" s="35" t="s">
        <v>183</v>
      </c>
      <c r="B79" s="33"/>
      <c r="C79" s="37"/>
      <c r="D79" s="72"/>
      <c r="E79" s="23"/>
      <c r="F79" s="72"/>
      <c r="H79" s="73"/>
    </row>
    <row r="80" spans="1:10" ht="21" x14ac:dyDescent="0.25">
      <c r="A80" s="75" t="s">
        <v>102</v>
      </c>
      <c r="B80" s="75" t="s">
        <v>184</v>
      </c>
      <c r="C80" s="74" t="s">
        <v>180</v>
      </c>
      <c r="D80" s="68" t="s">
        <v>148</v>
      </c>
      <c r="E80" s="68" t="s">
        <v>181</v>
      </c>
      <c r="F80" s="68" t="s">
        <v>149</v>
      </c>
      <c r="G80" s="68" t="s">
        <v>182</v>
      </c>
      <c r="H80" s="68" t="s">
        <v>150</v>
      </c>
    </row>
    <row r="81" spans="1:8" ht="150" x14ac:dyDescent="0.25">
      <c r="A81" s="65" t="s">
        <v>185</v>
      </c>
      <c r="B81" s="65" t="s">
        <v>270</v>
      </c>
      <c r="C81" s="70"/>
      <c r="D81" s="65"/>
      <c r="E81" s="65"/>
      <c r="F81" s="65"/>
      <c r="G81" s="65"/>
      <c r="H81" s="65"/>
    </row>
    <row r="82" spans="1:8" ht="60" x14ac:dyDescent="0.25">
      <c r="A82" s="65" t="s">
        <v>186</v>
      </c>
      <c r="B82" s="65" t="s">
        <v>187</v>
      </c>
      <c r="C82" s="70"/>
      <c r="D82" s="65"/>
      <c r="E82" s="65"/>
      <c r="F82" s="65"/>
      <c r="G82" s="65"/>
      <c r="H82" s="65"/>
    </row>
    <row r="83" spans="1:8" ht="45" x14ac:dyDescent="0.25">
      <c r="A83" s="65" t="s">
        <v>188</v>
      </c>
      <c r="B83" s="65" t="s">
        <v>189</v>
      </c>
      <c r="C83" s="70"/>
      <c r="D83" s="65"/>
      <c r="E83" s="65"/>
      <c r="F83" s="65"/>
      <c r="G83" s="65"/>
      <c r="H83" s="65"/>
    </row>
    <row r="84" spans="1:8" ht="45" x14ac:dyDescent="0.25">
      <c r="A84" s="65" t="s">
        <v>190</v>
      </c>
      <c r="B84" s="65" t="s">
        <v>191</v>
      </c>
      <c r="C84" s="70"/>
      <c r="D84" s="65"/>
      <c r="E84" s="65"/>
      <c r="F84" s="65"/>
      <c r="G84" s="65"/>
      <c r="H84" s="65"/>
    </row>
    <row r="85" spans="1:8" x14ac:dyDescent="0.25">
      <c r="A85" s="11"/>
      <c r="B85" s="33"/>
      <c r="C85" s="37"/>
      <c r="D85" s="31"/>
      <c r="E85" s="23"/>
      <c r="F85" s="31"/>
      <c r="H85" s="25"/>
    </row>
    <row r="86" spans="1:8" x14ac:dyDescent="0.25">
      <c r="A86" s="11"/>
      <c r="B86" s="33"/>
      <c r="C86" s="37"/>
      <c r="D86" s="72"/>
      <c r="E86" s="23"/>
      <c r="F86" s="72"/>
      <c r="H86" s="73"/>
    </row>
    <row r="87" spans="1:8" x14ac:dyDescent="0.25">
      <c r="A87" s="35" t="s">
        <v>192</v>
      </c>
      <c r="B87" s="33"/>
      <c r="C87" s="37"/>
      <c r="D87" s="72"/>
      <c r="E87" s="23"/>
      <c r="F87" s="72"/>
      <c r="H87" s="73"/>
    </row>
    <row r="88" spans="1:8" ht="30" x14ac:dyDescent="0.25">
      <c r="A88" s="75" t="s">
        <v>102</v>
      </c>
      <c r="B88" s="75" t="s">
        <v>271</v>
      </c>
      <c r="C88" s="74" t="s">
        <v>180</v>
      </c>
      <c r="D88" s="68" t="s">
        <v>148</v>
      </c>
      <c r="E88" s="68" t="s">
        <v>181</v>
      </c>
      <c r="F88" s="68" t="s">
        <v>149</v>
      </c>
      <c r="G88" s="68" t="s">
        <v>182</v>
      </c>
      <c r="H88" s="68" t="s">
        <v>150</v>
      </c>
    </row>
    <row r="89" spans="1:8" ht="45" x14ac:dyDescent="0.25">
      <c r="A89" s="65" t="s">
        <v>193</v>
      </c>
      <c r="B89" s="65" t="s">
        <v>194</v>
      </c>
      <c r="C89" s="70"/>
      <c r="D89" s="65"/>
      <c r="E89" s="65"/>
      <c r="F89" s="65"/>
      <c r="G89" s="65"/>
      <c r="H89" s="65"/>
    </row>
    <row r="90" spans="1:8" ht="75" x14ac:dyDescent="0.25">
      <c r="A90" s="65" t="s">
        <v>195</v>
      </c>
      <c r="B90" s="65" t="s">
        <v>272</v>
      </c>
      <c r="C90" s="70"/>
      <c r="D90" s="65"/>
      <c r="E90" s="65"/>
      <c r="F90" s="65"/>
      <c r="G90" s="65"/>
      <c r="H90" s="65"/>
    </row>
    <row r="91" spans="1:8" ht="30" x14ac:dyDescent="0.25">
      <c r="A91" s="65" t="s">
        <v>196</v>
      </c>
      <c r="B91" s="65" t="s">
        <v>197</v>
      </c>
      <c r="C91" s="70"/>
      <c r="D91" s="65"/>
      <c r="E91" s="65"/>
      <c r="F91" s="65"/>
      <c r="G91" s="65"/>
      <c r="H91" s="65"/>
    </row>
    <row r="92" spans="1:8" ht="105" x14ac:dyDescent="0.25">
      <c r="A92" s="65" t="s">
        <v>198</v>
      </c>
      <c r="B92" s="65" t="s">
        <v>273</v>
      </c>
      <c r="C92" s="70"/>
      <c r="D92" s="65"/>
      <c r="E92" s="65"/>
      <c r="F92" s="65"/>
      <c r="G92" s="65"/>
      <c r="H92" s="65"/>
    </row>
    <row r="93" spans="1:8" ht="30" x14ac:dyDescent="0.25">
      <c r="A93" s="65" t="s">
        <v>199</v>
      </c>
      <c r="B93" s="65" t="s">
        <v>274</v>
      </c>
      <c r="C93" s="76"/>
      <c r="D93" s="31"/>
      <c r="E93" s="31"/>
      <c r="F93" s="31"/>
      <c r="G93" s="25"/>
      <c r="H93" s="25"/>
    </row>
    <row r="94" spans="1:8" x14ac:dyDescent="0.25">
      <c r="D94" s="31"/>
      <c r="E94" s="23"/>
      <c r="F94" s="31"/>
      <c r="H94" s="25"/>
    </row>
    <row r="96" spans="1:8" x14ac:dyDescent="0.25">
      <c r="A96" s="35" t="s">
        <v>200</v>
      </c>
    </row>
    <row r="97" spans="1:8" ht="21" x14ac:dyDescent="0.25">
      <c r="A97" s="75" t="s">
        <v>102</v>
      </c>
      <c r="B97" s="75" t="s">
        <v>201</v>
      </c>
      <c r="C97" s="74" t="s">
        <v>180</v>
      </c>
      <c r="D97" s="68" t="s">
        <v>148</v>
      </c>
      <c r="E97" s="68" t="s">
        <v>181</v>
      </c>
      <c r="F97" s="68" t="s">
        <v>149</v>
      </c>
      <c r="G97" s="68" t="s">
        <v>182</v>
      </c>
      <c r="H97" s="68" t="s">
        <v>150</v>
      </c>
    </row>
    <row r="98" spans="1:8" x14ac:dyDescent="0.25">
      <c r="A98" s="65" t="s">
        <v>202</v>
      </c>
      <c r="B98" s="65" t="s">
        <v>203</v>
      </c>
      <c r="C98" s="70"/>
      <c r="D98" s="65"/>
      <c r="E98" s="65"/>
      <c r="F98" s="65"/>
      <c r="G98" s="65"/>
      <c r="H98" s="65"/>
    </row>
    <row r="99" spans="1:8" ht="90" x14ac:dyDescent="0.25">
      <c r="A99" s="65" t="s">
        <v>204</v>
      </c>
      <c r="B99" s="65" t="s">
        <v>275</v>
      </c>
      <c r="C99" s="70"/>
      <c r="D99" s="65"/>
      <c r="E99" s="65"/>
      <c r="F99" s="65"/>
      <c r="G99" s="65"/>
      <c r="H99" s="65"/>
    </row>
    <row r="100" spans="1:8" ht="45" x14ac:dyDescent="0.25">
      <c r="A100" s="65" t="s">
        <v>205</v>
      </c>
      <c r="B100" s="65" t="s">
        <v>206</v>
      </c>
      <c r="C100" s="70"/>
      <c r="D100" s="65"/>
      <c r="E100" s="65"/>
      <c r="F100" s="65"/>
      <c r="G100" s="65"/>
      <c r="H100" s="65"/>
    </row>
    <row r="101" spans="1:8" ht="60" x14ac:dyDescent="0.25">
      <c r="A101" s="65" t="s">
        <v>207</v>
      </c>
      <c r="B101" s="65" t="s">
        <v>276</v>
      </c>
      <c r="C101" s="70"/>
      <c r="D101" s="65"/>
      <c r="E101" s="65"/>
      <c r="F101" s="65"/>
      <c r="G101" s="65"/>
      <c r="H101" s="65"/>
    </row>
    <row r="102" spans="1:8" ht="90" x14ac:dyDescent="0.25">
      <c r="A102" s="65" t="s">
        <v>208</v>
      </c>
      <c r="B102" s="65" t="s">
        <v>209</v>
      </c>
      <c r="C102" s="76"/>
      <c r="D102" s="31"/>
      <c r="E102" s="31"/>
      <c r="F102" s="31"/>
      <c r="G102" s="25"/>
      <c r="H102" s="25"/>
    </row>
    <row r="103" spans="1:8" x14ac:dyDescent="0.25">
      <c r="D103" s="31"/>
      <c r="E103" s="23"/>
      <c r="F103" s="31"/>
      <c r="H103" s="25"/>
    </row>
    <row r="105" spans="1:8" x14ac:dyDescent="0.25">
      <c r="A105" s="35" t="s">
        <v>210</v>
      </c>
    </row>
    <row r="106" spans="1:8" ht="21" x14ac:dyDescent="0.25">
      <c r="A106" s="75" t="s">
        <v>102</v>
      </c>
      <c r="B106" s="75" t="s">
        <v>277</v>
      </c>
      <c r="C106" s="74" t="s">
        <v>180</v>
      </c>
      <c r="D106" s="68" t="s">
        <v>148</v>
      </c>
      <c r="E106" s="68" t="s">
        <v>181</v>
      </c>
      <c r="F106" s="68" t="s">
        <v>149</v>
      </c>
      <c r="G106" s="68" t="s">
        <v>182</v>
      </c>
      <c r="H106" s="68" t="s">
        <v>150</v>
      </c>
    </row>
    <row r="107" spans="1:8" ht="60" x14ac:dyDescent="0.25">
      <c r="A107" s="65" t="s">
        <v>211</v>
      </c>
      <c r="B107" s="65" t="s">
        <v>212</v>
      </c>
      <c r="C107" s="70"/>
      <c r="D107" s="65"/>
      <c r="E107" s="65"/>
      <c r="F107" s="65"/>
      <c r="G107" s="65"/>
      <c r="H107" s="65"/>
    </row>
    <row r="108" spans="1:8" ht="45" x14ac:dyDescent="0.25">
      <c r="A108" s="65" t="s">
        <v>213</v>
      </c>
      <c r="B108" s="65" t="s">
        <v>214</v>
      </c>
      <c r="C108" s="70"/>
      <c r="D108" s="65"/>
      <c r="E108" s="65"/>
      <c r="F108" s="65"/>
      <c r="G108" s="65"/>
      <c r="H108" s="65"/>
    </row>
    <row r="109" spans="1:8" ht="45" x14ac:dyDescent="0.25">
      <c r="A109" s="65" t="s">
        <v>215</v>
      </c>
      <c r="B109" s="65" t="s">
        <v>216</v>
      </c>
      <c r="C109" s="70"/>
      <c r="D109" s="65"/>
      <c r="E109" s="65"/>
      <c r="F109" s="65"/>
      <c r="G109" s="65"/>
      <c r="H109" s="65"/>
    </row>
    <row r="110" spans="1:8" x14ac:dyDescent="0.25">
      <c r="D110" s="31"/>
      <c r="E110" s="23"/>
      <c r="F110" s="31"/>
      <c r="H110" s="25"/>
    </row>
  </sheetData>
  <pageMargins left="0.7" right="0.7" top="0.78740157499999996" bottom="0.78740157499999996" header="0.3" footer="0.3"/>
  <pageSetup paperSize="9" scale="3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05F6A-F93E-4CD7-BF58-59E1414EDAE6}">
  <sheetPr>
    <pageSetUpPr fitToPage="1"/>
  </sheetPr>
  <dimension ref="A1:I25"/>
  <sheetViews>
    <sheetView workbookViewId="0">
      <selection activeCell="B36" sqref="B36"/>
    </sheetView>
  </sheetViews>
  <sheetFormatPr baseColWidth="10" defaultRowHeight="15" x14ac:dyDescent="0.25"/>
  <cols>
    <col min="1" max="1" width="68.85546875" bestFit="1" customWidth="1"/>
    <col min="2" max="4" width="25.85546875" bestFit="1" customWidth="1"/>
    <col min="5" max="5" width="19" bestFit="1" customWidth="1"/>
    <col min="6" max="6" width="27.5703125" customWidth="1"/>
    <col min="7" max="7" width="31" customWidth="1"/>
    <col min="8" max="8" width="28.42578125" customWidth="1"/>
    <col min="9" max="9" width="26.28515625" customWidth="1"/>
  </cols>
  <sheetData>
    <row r="1" spans="1:9" ht="38.25" x14ac:dyDescent="0.25">
      <c r="A1" s="58" t="s">
        <v>129</v>
      </c>
      <c r="B1" s="38" t="s">
        <v>108</v>
      </c>
      <c r="C1" s="38" t="s">
        <v>109</v>
      </c>
      <c r="D1" s="38" t="s">
        <v>110</v>
      </c>
      <c r="E1" s="38" t="s">
        <v>104</v>
      </c>
      <c r="F1" s="38" t="s">
        <v>105</v>
      </c>
      <c r="G1" s="32" t="s">
        <v>112</v>
      </c>
      <c r="H1" s="32" t="s">
        <v>131</v>
      </c>
      <c r="I1" s="32" t="s">
        <v>132</v>
      </c>
    </row>
    <row r="2" spans="1:9" x14ac:dyDescent="0.25">
      <c r="A2" s="25" t="s">
        <v>106</v>
      </c>
      <c r="B2" s="39"/>
      <c r="C2" s="28"/>
      <c r="D2" s="28"/>
      <c r="E2" s="41">
        <v>60</v>
      </c>
      <c r="F2" s="28">
        <f>SUM(E2*10)</f>
        <v>600</v>
      </c>
      <c r="G2" s="40">
        <f>SUM(B2*F2)</f>
        <v>0</v>
      </c>
      <c r="H2" s="40">
        <f>SUM(C2*F2)</f>
        <v>0</v>
      </c>
      <c r="I2" s="40">
        <f>SUM(D2*F2)</f>
        <v>0</v>
      </c>
    </row>
    <row r="3" spans="1:9" x14ac:dyDescent="0.25">
      <c r="A3" s="25" t="s">
        <v>140</v>
      </c>
      <c r="B3" s="39"/>
      <c r="C3" s="42"/>
      <c r="D3" s="42"/>
      <c r="E3" s="28">
        <v>30</v>
      </c>
      <c r="F3" s="28">
        <f>SUM(E3*10)</f>
        <v>300</v>
      </c>
      <c r="G3" s="40">
        <f>SUM(B3*F3)</f>
        <v>0</v>
      </c>
      <c r="H3" s="40">
        <f>SUM(C3*F3)</f>
        <v>0</v>
      </c>
      <c r="I3" s="40">
        <f>SUM(D3*F3)</f>
        <v>0</v>
      </c>
    </row>
    <row r="4" spans="1:9" x14ac:dyDescent="0.25">
      <c r="A4" s="43" t="s">
        <v>107</v>
      </c>
      <c r="B4" s="39"/>
      <c r="C4" s="44"/>
      <c r="D4" s="44"/>
      <c r="E4" s="39">
        <v>10</v>
      </c>
      <c r="F4" s="39">
        <f>SUM(E4*10)</f>
        <v>100</v>
      </c>
      <c r="G4" s="40">
        <f>SUM(B4*F4)</f>
        <v>0</v>
      </c>
      <c r="H4" s="40">
        <f>SUM(C4*F4)</f>
        <v>0</v>
      </c>
      <c r="I4" s="40">
        <f>SUM(D4*F4)</f>
        <v>0</v>
      </c>
    </row>
    <row r="5" spans="1:9" x14ac:dyDescent="0.25">
      <c r="A5" s="29" t="s">
        <v>111</v>
      </c>
      <c r="B5" s="45">
        <f t="shared" ref="B5:I5" si="0">SUM(B2:B4)</f>
        <v>0</v>
      </c>
      <c r="C5" s="46">
        <f t="shared" si="0"/>
        <v>0</v>
      </c>
      <c r="D5" s="46">
        <f t="shared" si="0"/>
        <v>0</v>
      </c>
      <c r="E5" s="46">
        <f t="shared" si="0"/>
        <v>100</v>
      </c>
      <c r="F5" s="46">
        <f t="shared" si="0"/>
        <v>1000</v>
      </c>
      <c r="G5" s="47">
        <f t="shared" si="0"/>
        <v>0</v>
      </c>
      <c r="H5" s="47">
        <f t="shared" si="0"/>
        <v>0</v>
      </c>
      <c r="I5" s="47">
        <f t="shared" si="0"/>
        <v>0</v>
      </c>
    </row>
    <row r="9" spans="1:9" ht="26.25" x14ac:dyDescent="0.25">
      <c r="A9" s="59" t="s">
        <v>128</v>
      </c>
      <c r="B9" s="49" t="s">
        <v>120</v>
      </c>
      <c r="C9" s="49" t="s">
        <v>121</v>
      </c>
      <c r="D9" s="49" t="s">
        <v>122</v>
      </c>
    </row>
    <row r="10" spans="1:9" x14ac:dyDescent="0.25">
      <c r="A10" s="57" t="s">
        <v>113</v>
      </c>
      <c r="B10" s="50"/>
      <c r="C10" s="50"/>
      <c r="D10" s="50"/>
    </row>
    <row r="11" spans="1:9" x14ac:dyDescent="0.25">
      <c r="A11" s="57" t="s">
        <v>114</v>
      </c>
      <c r="B11" s="50"/>
      <c r="C11" s="50"/>
      <c r="D11" s="50"/>
    </row>
    <row r="12" spans="1:9" x14ac:dyDescent="0.25">
      <c r="A12" s="57" t="s">
        <v>115</v>
      </c>
      <c r="B12" s="50"/>
      <c r="C12" s="50"/>
      <c r="D12" s="50"/>
    </row>
    <row r="13" spans="1:9" x14ac:dyDescent="0.25">
      <c r="A13" s="57" t="s">
        <v>116</v>
      </c>
      <c r="B13" s="50"/>
      <c r="C13" s="50"/>
      <c r="D13" s="50"/>
    </row>
    <row r="14" spans="1:9" x14ac:dyDescent="0.25">
      <c r="A14" s="57" t="s">
        <v>117</v>
      </c>
      <c r="B14" s="50"/>
      <c r="C14" s="50"/>
      <c r="D14" s="50"/>
    </row>
    <row r="15" spans="1:9" x14ac:dyDescent="0.25">
      <c r="A15" s="57" t="s">
        <v>118</v>
      </c>
      <c r="B15" s="50"/>
      <c r="C15" s="50"/>
      <c r="D15" s="50"/>
    </row>
    <row r="16" spans="1:9" x14ac:dyDescent="0.25">
      <c r="A16" s="48" t="s">
        <v>119</v>
      </c>
      <c r="B16" s="50">
        <f>SUM(B10:B15)</f>
        <v>0</v>
      </c>
      <c r="C16" s="50">
        <f t="shared" ref="C16:D16" si="1">SUM(C10:C15)</f>
        <v>0</v>
      </c>
      <c r="D16" s="50">
        <f t="shared" si="1"/>
        <v>0</v>
      </c>
    </row>
    <row r="20" spans="1:4" x14ac:dyDescent="0.25">
      <c r="A20" s="60" t="s">
        <v>130</v>
      </c>
      <c r="B20" s="54" t="s">
        <v>99</v>
      </c>
      <c r="C20" s="54" t="s">
        <v>100</v>
      </c>
      <c r="D20" s="54" t="s">
        <v>217</v>
      </c>
    </row>
    <row r="21" spans="1:4" x14ac:dyDescent="0.25">
      <c r="A21" s="55" t="s">
        <v>123</v>
      </c>
      <c r="B21" s="52">
        <f>SUM(G5)</f>
        <v>0</v>
      </c>
      <c r="C21" s="52">
        <f>SUM(H5)</f>
        <v>0</v>
      </c>
      <c r="D21" s="52">
        <f>SUM(I5)</f>
        <v>0</v>
      </c>
    </row>
    <row r="22" spans="1:4" x14ac:dyDescent="0.25">
      <c r="A22" s="51" t="s">
        <v>124</v>
      </c>
      <c r="B22" s="53">
        <f>B16</f>
        <v>0</v>
      </c>
      <c r="C22" s="53">
        <f>C16</f>
        <v>0</v>
      </c>
      <c r="D22" s="53">
        <f>D16</f>
        <v>0</v>
      </c>
    </row>
    <row r="23" spans="1:4" x14ac:dyDescent="0.25">
      <c r="A23" s="56" t="s">
        <v>125</v>
      </c>
      <c r="B23" s="61" t="e">
        <f>SUM(B21/B22)</f>
        <v>#DIV/0!</v>
      </c>
      <c r="C23" s="51" t="e">
        <f>SUM(C21/C22)</f>
        <v>#DIV/0!</v>
      </c>
      <c r="D23" s="51" t="e">
        <f>SUM(D21/D22)</f>
        <v>#DIV/0!</v>
      </c>
    </row>
    <row r="24" spans="1:4" x14ac:dyDescent="0.25">
      <c r="A24" s="51" t="s">
        <v>126</v>
      </c>
      <c r="B24" s="51" t="e">
        <f>SUM(B23*100)</f>
        <v>#DIV/0!</v>
      </c>
      <c r="C24" s="51" t="e">
        <f>SUM(C23*100)</f>
        <v>#DIV/0!</v>
      </c>
      <c r="D24" s="51" t="e">
        <f>SUM(D23*100)</f>
        <v>#DIV/0!</v>
      </c>
    </row>
    <row r="25" spans="1:4" x14ac:dyDescent="0.25">
      <c r="A25" s="29" t="s">
        <v>127</v>
      </c>
      <c r="B25" s="46"/>
      <c r="C25" s="46"/>
      <c r="D25" s="46"/>
    </row>
  </sheetData>
  <pageMargins left="0.7" right="0.7" top="0.78740157499999996" bottom="0.78740157499999996" header="0.3" footer="0.3"/>
  <pageSetup paperSize="9" scale="31"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Ausschlusskriterien</vt:lpstr>
      <vt:lpstr>Wertungskriterien 1</vt:lpstr>
      <vt:lpstr>Wertungskriterien 2.1</vt:lpstr>
      <vt:lpstr>Wertungskriterien 2.2</vt:lpstr>
      <vt:lpstr>Nachhaltigkeit</vt:lpstr>
      <vt:lpstr>Auswertung</vt:lpstr>
    </vt:vector>
  </TitlesOfParts>
  <Company>Stadt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Sandfort, Fabian</dc:creator>
  <cp:lastModifiedBy>Sandfort, Fabian</cp:lastModifiedBy>
  <cp:lastPrinted>2026-02-18T15:06:49Z</cp:lastPrinted>
  <dcterms:created xsi:type="dcterms:W3CDTF">2026-01-30T09:31:17Z</dcterms:created>
  <dcterms:modified xsi:type="dcterms:W3CDTF">2026-07-08T09:42:37Z</dcterms:modified>
</cp:coreProperties>
</file>